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ROZPOCTY\2018\18_Bzenec_ zkapac. řadu I. etapa\"/>
    </mc:Choice>
  </mc:AlternateContent>
  <bookViews>
    <workbookView xWindow="360" yWindow="135" windowWidth="11340" windowHeight="6285" tabRatio="366"/>
  </bookViews>
  <sheets>
    <sheet name="ryha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R152" i="1" l="1"/>
  <c r="Q152" i="1"/>
  <c r="O152" i="1"/>
  <c r="P152" i="1"/>
  <c r="N152" i="1"/>
  <c r="G152" i="1"/>
  <c r="M151" i="1"/>
  <c r="N150" i="1"/>
  <c r="M139" i="1"/>
  <c r="R131" i="1"/>
  <c r="N131" i="1"/>
  <c r="M131" i="1"/>
  <c r="Q131" i="1" s="1"/>
  <c r="K131" i="1"/>
  <c r="J131" i="1"/>
  <c r="S131" i="1" s="1"/>
  <c r="H131" i="1"/>
  <c r="G131" i="1"/>
  <c r="E131" i="1"/>
  <c r="N130" i="1"/>
  <c r="O131" i="1" l="1"/>
  <c r="P131" i="1" s="1"/>
  <c r="N76" i="1"/>
  <c r="N75" i="1"/>
  <c r="N69" i="1"/>
  <c r="N68" i="1"/>
  <c r="N33" i="1" l="1"/>
  <c r="N32" i="1"/>
  <c r="N22" i="1"/>
  <c r="N21" i="1"/>
  <c r="H10" i="1"/>
  <c r="J10" i="1"/>
  <c r="O10" i="1" s="1"/>
  <c r="P10" i="1" s="1"/>
  <c r="K10" i="1"/>
  <c r="M10" i="1" s="1"/>
  <c r="E10" i="1" s="1"/>
  <c r="H11" i="1"/>
  <c r="J11" i="1" s="1"/>
  <c r="K11" i="1"/>
  <c r="M11" i="1"/>
  <c r="E11" i="1" s="1"/>
  <c r="H12" i="1"/>
  <c r="J12" i="1"/>
  <c r="O12" i="1" s="1"/>
  <c r="P12" i="1" s="1"/>
  <c r="K12" i="1"/>
  <c r="M12" i="1" s="1"/>
  <c r="H13" i="1"/>
  <c r="J13" i="1"/>
  <c r="K13" i="1"/>
  <c r="M13" i="1" s="1"/>
  <c r="E13" i="1" s="1"/>
  <c r="H14" i="1"/>
  <c r="J14" i="1"/>
  <c r="O14" i="1" s="1"/>
  <c r="P14" i="1" s="1"/>
  <c r="K14" i="1"/>
  <c r="M14" i="1"/>
  <c r="H15" i="1"/>
  <c r="J15" i="1"/>
  <c r="N15" i="1" s="1"/>
  <c r="K15" i="1"/>
  <c r="M15" i="1"/>
  <c r="E15" i="1" s="1"/>
  <c r="H16" i="1"/>
  <c r="J16" i="1" s="1"/>
  <c r="K16" i="1"/>
  <c r="M16" i="1" s="1"/>
  <c r="G16" i="1" s="1"/>
  <c r="J17" i="1"/>
  <c r="O17" i="1" s="1"/>
  <c r="P17" i="1" s="1"/>
  <c r="K17" i="1"/>
  <c r="M17" i="1" s="1"/>
  <c r="S17" i="1"/>
  <c r="H18" i="1"/>
  <c r="J18" i="1" s="1"/>
  <c r="K18" i="1"/>
  <c r="M18" i="1" s="1"/>
  <c r="G18" i="1" s="1"/>
  <c r="H19" i="1"/>
  <c r="J19" i="1" s="1"/>
  <c r="K19" i="1"/>
  <c r="M19" i="1"/>
  <c r="G19" i="1" s="1"/>
  <c r="H20" i="1"/>
  <c r="J20" i="1" s="1"/>
  <c r="K20" i="1"/>
  <c r="M20" i="1" s="1"/>
  <c r="J21" i="1"/>
  <c r="M21" i="1"/>
  <c r="H22" i="1"/>
  <c r="J22" i="1"/>
  <c r="S22" i="1" s="1"/>
  <c r="K22" i="1"/>
  <c r="M22" i="1"/>
  <c r="G22" i="1" s="1"/>
  <c r="O22" i="1"/>
  <c r="P22" i="1" s="1"/>
  <c r="J23" i="1"/>
  <c r="O23" i="1" s="1"/>
  <c r="P23" i="1" s="1"/>
  <c r="M23" i="1"/>
  <c r="H24" i="1"/>
  <c r="J24" i="1"/>
  <c r="O24" i="1" s="1"/>
  <c r="P24" i="1" s="1"/>
  <c r="K24" i="1"/>
  <c r="M24" i="1"/>
  <c r="H25" i="1"/>
  <c r="J25" i="1" s="1"/>
  <c r="K25" i="1"/>
  <c r="M25" i="1" s="1"/>
  <c r="H26" i="1"/>
  <c r="J26" i="1"/>
  <c r="N26" i="1" s="1"/>
  <c r="K26" i="1"/>
  <c r="M26" i="1"/>
  <c r="G26" i="1" s="1"/>
  <c r="H27" i="1"/>
  <c r="J27" i="1"/>
  <c r="O27" i="1" s="1"/>
  <c r="P27" i="1" s="1"/>
  <c r="K27" i="1"/>
  <c r="M27" i="1" s="1"/>
  <c r="H28" i="1"/>
  <c r="J28" i="1"/>
  <c r="O28" i="1" s="1"/>
  <c r="P28" i="1" s="1"/>
  <c r="K28" i="1"/>
  <c r="M28" i="1" s="1"/>
  <c r="H29" i="1"/>
  <c r="J29" i="1" s="1"/>
  <c r="K29" i="1"/>
  <c r="M29" i="1"/>
  <c r="E29" i="1" s="1"/>
  <c r="H30" i="1"/>
  <c r="J30" i="1" s="1"/>
  <c r="Q30" i="1" s="1"/>
  <c r="K30" i="1"/>
  <c r="M30" i="1"/>
  <c r="G30" i="1" s="1"/>
  <c r="H31" i="1"/>
  <c r="J31" i="1"/>
  <c r="K31" i="1"/>
  <c r="M31" i="1" s="1"/>
  <c r="E31" i="1" s="1"/>
  <c r="J32" i="1"/>
  <c r="S32" i="1" s="1"/>
  <c r="M32" i="1"/>
  <c r="H33" i="1"/>
  <c r="J33" i="1"/>
  <c r="O33" i="1" s="1"/>
  <c r="P33" i="1" s="1"/>
  <c r="K33" i="1"/>
  <c r="M33" i="1"/>
  <c r="E33" i="1" s="1"/>
  <c r="J34" i="1"/>
  <c r="S34" i="1" s="1"/>
  <c r="M34" i="1"/>
  <c r="H35" i="1"/>
  <c r="J35" i="1"/>
  <c r="S35" i="1" s="1"/>
  <c r="K35" i="1"/>
  <c r="M35" i="1" s="1"/>
  <c r="E35" i="1" s="1"/>
  <c r="H36" i="1"/>
  <c r="J36" i="1" s="1"/>
  <c r="S36" i="1" s="1"/>
  <c r="K36" i="1"/>
  <c r="M36" i="1" s="1"/>
  <c r="E36" i="1" s="1"/>
  <c r="H37" i="1"/>
  <c r="J37" i="1"/>
  <c r="O37" i="1" s="1"/>
  <c r="P37" i="1" s="1"/>
  <c r="K37" i="1"/>
  <c r="M37" i="1"/>
  <c r="E37" i="1" s="1"/>
  <c r="H38" i="1"/>
  <c r="J38" i="1"/>
  <c r="K38" i="1"/>
  <c r="M38" i="1" s="1"/>
  <c r="G38" i="1" s="1"/>
  <c r="H39" i="1"/>
  <c r="J39" i="1"/>
  <c r="K39" i="1"/>
  <c r="M39" i="1"/>
  <c r="E39" i="1" s="1"/>
  <c r="H40" i="1"/>
  <c r="J40" i="1" s="1"/>
  <c r="S40" i="1" s="1"/>
  <c r="K40" i="1"/>
  <c r="M40" i="1" s="1"/>
  <c r="H41" i="1"/>
  <c r="J41" i="1" s="1"/>
  <c r="K41" i="1"/>
  <c r="M41" i="1"/>
  <c r="E41" i="1" s="1"/>
  <c r="H42" i="1"/>
  <c r="J42" i="1"/>
  <c r="K42" i="1"/>
  <c r="M42" i="1"/>
  <c r="E42" i="1" s="1"/>
  <c r="H43" i="1"/>
  <c r="J43" i="1"/>
  <c r="K43" i="1"/>
  <c r="M43" i="1"/>
  <c r="E43" i="1" s="1"/>
  <c r="H44" i="1"/>
  <c r="J44" i="1"/>
  <c r="K44" i="1"/>
  <c r="M44" i="1" s="1"/>
  <c r="S44" i="1"/>
  <c r="H45" i="1"/>
  <c r="J45" i="1"/>
  <c r="O45" i="1" s="1"/>
  <c r="P45" i="1" s="1"/>
  <c r="K45" i="1"/>
  <c r="M45" i="1" s="1"/>
  <c r="E45" i="1" s="1"/>
  <c r="S45" i="1"/>
  <c r="H46" i="1"/>
  <c r="J46" i="1"/>
  <c r="K46" i="1"/>
  <c r="M46" i="1"/>
  <c r="E46" i="1" s="1"/>
  <c r="H47" i="1"/>
  <c r="J47" i="1"/>
  <c r="K47" i="1"/>
  <c r="M47" i="1"/>
  <c r="E47" i="1" s="1"/>
  <c r="H48" i="1"/>
  <c r="J48" i="1"/>
  <c r="S48" i="1" s="1"/>
  <c r="K48" i="1"/>
  <c r="M48" i="1" s="1"/>
  <c r="H49" i="1"/>
  <c r="J49" i="1"/>
  <c r="S49" i="1" s="1"/>
  <c r="K49" i="1"/>
  <c r="M49" i="1" s="1"/>
  <c r="E49" i="1" s="1"/>
  <c r="H50" i="1"/>
  <c r="J50" i="1"/>
  <c r="K50" i="1"/>
  <c r="M50" i="1" s="1"/>
  <c r="E50" i="1" s="1"/>
  <c r="H51" i="1"/>
  <c r="J51" i="1"/>
  <c r="K51" i="1"/>
  <c r="M51" i="1" s="1"/>
  <c r="E51" i="1" s="1"/>
  <c r="H52" i="1"/>
  <c r="J52" i="1"/>
  <c r="K52" i="1"/>
  <c r="M52" i="1" s="1"/>
  <c r="R52" i="1"/>
  <c r="H53" i="1"/>
  <c r="J53" i="1" s="1"/>
  <c r="R53" i="1" s="1"/>
  <c r="K53" i="1"/>
  <c r="M53" i="1" s="1"/>
  <c r="E53" i="1" s="1"/>
  <c r="H54" i="1"/>
  <c r="J54" i="1" s="1"/>
  <c r="R54" i="1" s="1"/>
  <c r="K54" i="1"/>
  <c r="M54" i="1"/>
  <c r="G54" i="1" s="1"/>
  <c r="H55" i="1"/>
  <c r="J55" i="1" s="1"/>
  <c r="K55" i="1"/>
  <c r="M55" i="1" s="1"/>
  <c r="R55" i="1"/>
  <c r="H56" i="1"/>
  <c r="J56" i="1" s="1"/>
  <c r="K56" i="1"/>
  <c r="M56" i="1" s="1"/>
  <c r="E56" i="1" s="1"/>
  <c r="H57" i="1"/>
  <c r="J57" i="1" s="1"/>
  <c r="Q57" i="1" s="1"/>
  <c r="K57" i="1"/>
  <c r="M57" i="1" s="1"/>
  <c r="E57" i="1" s="1"/>
  <c r="H58" i="1"/>
  <c r="J58" i="1" s="1"/>
  <c r="R58" i="1" s="1"/>
  <c r="K58" i="1"/>
  <c r="M58" i="1"/>
  <c r="E58" i="1" s="1"/>
  <c r="H59" i="1"/>
  <c r="J59" i="1" s="1"/>
  <c r="R59" i="1" s="1"/>
  <c r="K59" i="1"/>
  <c r="M59" i="1" s="1"/>
  <c r="H60" i="1"/>
  <c r="J60" i="1" s="1"/>
  <c r="R60" i="1" s="1"/>
  <c r="K60" i="1"/>
  <c r="M60" i="1" s="1"/>
  <c r="H61" i="1"/>
  <c r="J61" i="1" s="1"/>
  <c r="K61" i="1"/>
  <c r="M61" i="1" s="1"/>
  <c r="E61" i="1" s="1"/>
  <c r="H62" i="1"/>
  <c r="J62" i="1" s="1"/>
  <c r="K62" i="1"/>
  <c r="M62" i="1" s="1"/>
  <c r="E62" i="1" s="1"/>
  <c r="H63" i="1"/>
  <c r="J63" i="1" s="1"/>
  <c r="K63" i="1"/>
  <c r="M63" i="1" s="1"/>
  <c r="E64" i="1"/>
  <c r="H64" i="1"/>
  <c r="J64" i="1"/>
  <c r="S64" i="1" s="1"/>
  <c r="K64" i="1"/>
  <c r="M64" i="1" s="1"/>
  <c r="G64" i="1" s="1"/>
  <c r="H65" i="1"/>
  <c r="J65" i="1" s="1"/>
  <c r="K65" i="1"/>
  <c r="M65" i="1" s="1"/>
  <c r="E66" i="1"/>
  <c r="H66" i="1"/>
  <c r="J66" i="1"/>
  <c r="S66" i="1" s="1"/>
  <c r="K66" i="1"/>
  <c r="M66" i="1" s="1"/>
  <c r="G66" i="1" s="1"/>
  <c r="H67" i="1"/>
  <c r="J67" i="1" s="1"/>
  <c r="K67" i="1"/>
  <c r="M67" i="1" s="1"/>
  <c r="H68" i="1"/>
  <c r="J68" i="1"/>
  <c r="S68" i="1" s="1"/>
  <c r="K68" i="1"/>
  <c r="M68" i="1" s="1"/>
  <c r="H69" i="1"/>
  <c r="J69" i="1"/>
  <c r="K69" i="1"/>
  <c r="M69" i="1" s="1"/>
  <c r="O69" i="1"/>
  <c r="P69" i="1" s="1"/>
  <c r="S69" i="1"/>
  <c r="J70" i="1"/>
  <c r="S70" i="1" s="1"/>
  <c r="M70" i="1"/>
  <c r="G70" i="1" s="1"/>
  <c r="H71" i="1"/>
  <c r="J71" i="1"/>
  <c r="S71" i="1" s="1"/>
  <c r="K71" i="1"/>
  <c r="M71" i="1" s="1"/>
  <c r="O71" i="1"/>
  <c r="P71" i="1" s="1"/>
  <c r="E72" i="1"/>
  <c r="H72" i="1"/>
  <c r="J72" i="1"/>
  <c r="R72" i="1" s="1"/>
  <c r="K72" i="1"/>
  <c r="M72" i="1" s="1"/>
  <c r="G72" i="1" s="1"/>
  <c r="O72" i="1"/>
  <c r="P72" i="1" s="1"/>
  <c r="H73" i="1"/>
  <c r="J73" i="1"/>
  <c r="K73" i="1"/>
  <c r="M73" i="1"/>
  <c r="E73" i="1" s="1"/>
  <c r="H74" i="1"/>
  <c r="J74" i="1"/>
  <c r="K74" i="1"/>
  <c r="M74" i="1"/>
  <c r="E74" i="1" s="1"/>
  <c r="H75" i="1"/>
  <c r="J75" i="1"/>
  <c r="K75" i="1"/>
  <c r="M75" i="1"/>
  <c r="E75" i="1" s="1"/>
  <c r="H76" i="1"/>
  <c r="J76" i="1"/>
  <c r="S76" i="1" s="1"/>
  <c r="K76" i="1"/>
  <c r="M76" i="1"/>
  <c r="E76" i="1" s="1"/>
  <c r="J77" i="1"/>
  <c r="M77" i="1"/>
  <c r="E77" i="1" s="1"/>
  <c r="O77" i="1"/>
  <c r="P77" i="1" s="1"/>
  <c r="Q77" i="1"/>
  <c r="H78" i="1"/>
  <c r="J78" i="1"/>
  <c r="K78" i="1"/>
  <c r="M78" i="1"/>
  <c r="E78" i="1" s="1"/>
  <c r="H79" i="1"/>
  <c r="J79" i="1"/>
  <c r="Q79" i="1" s="1"/>
  <c r="K79" i="1"/>
  <c r="M79" i="1"/>
  <c r="E79" i="1" s="1"/>
  <c r="H80" i="1"/>
  <c r="J80" i="1"/>
  <c r="K80" i="1"/>
  <c r="M80" i="1"/>
  <c r="E80" i="1" s="1"/>
  <c r="H81" i="1"/>
  <c r="J81" i="1"/>
  <c r="K81" i="1"/>
  <c r="M81" i="1"/>
  <c r="E81" i="1" s="1"/>
  <c r="H82" i="1"/>
  <c r="J82" i="1"/>
  <c r="K82" i="1"/>
  <c r="M82" i="1"/>
  <c r="E82" i="1" s="1"/>
  <c r="H83" i="1"/>
  <c r="J83" i="1"/>
  <c r="K83" i="1"/>
  <c r="M83" i="1"/>
  <c r="E83" i="1" s="1"/>
  <c r="H84" i="1"/>
  <c r="J84" i="1"/>
  <c r="K84" i="1"/>
  <c r="M84" i="1"/>
  <c r="E84" i="1" s="1"/>
  <c r="H85" i="1"/>
  <c r="J85" i="1"/>
  <c r="K85" i="1"/>
  <c r="M85" i="1"/>
  <c r="E85" i="1" s="1"/>
  <c r="H86" i="1"/>
  <c r="J86" i="1"/>
  <c r="K86" i="1"/>
  <c r="M86" i="1"/>
  <c r="E86" i="1" s="1"/>
  <c r="H87" i="1"/>
  <c r="J87" i="1"/>
  <c r="K87" i="1"/>
  <c r="M87" i="1"/>
  <c r="E87" i="1" s="1"/>
  <c r="H88" i="1"/>
  <c r="J88" i="1"/>
  <c r="K88" i="1"/>
  <c r="M88" i="1"/>
  <c r="E88" i="1" s="1"/>
  <c r="H89" i="1"/>
  <c r="J89" i="1" s="1"/>
  <c r="K89" i="1"/>
  <c r="M89" i="1"/>
  <c r="E89" i="1" s="1"/>
  <c r="H90" i="1"/>
  <c r="J90" i="1" s="1"/>
  <c r="Q90" i="1" s="1"/>
  <c r="K90" i="1"/>
  <c r="M90" i="1"/>
  <c r="E90" i="1" s="1"/>
  <c r="H91" i="1"/>
  <c r="J91" i="1"/>
  <c r="K91" i="1"/>
  <c r="M91" i="1" s="1"/>
  <c r="E91" i="1" s="1"/>
  <c r="H92" i="1"/>
  <c r="J92" i="1" s="1"/>
  <c r="K92" i="1"/>
  <c r="M92" i="1"/>
  <c r="E92" i="1" s="1"/>
  <c r="H93" i="1"/>
  <c r="J93" i="1"/>
  <c r="K93" i="1"/>
  <c r="M93" i="1"/>
  <c r="E93" i="1" s="1"/>
  <c r="H94" i="1"/>
  <c r="J94" i="1"/>
  <c r="K94" i="1"/>
  <c r="M94" i="1"/>
  <c r="E94" i="1" s="1"/>
  <c r="H95" i="1"/>
  <c r="J95" i="1"/>
  <c r="K95" i="1"/>
  <c r="M95" i="1"/>
  <c r="E95" i="1" s="1"/>
  <c r="H96" i="1"/>
  <c r="J96" i="1"/>
  <c r="K96" i="1"/>
  <c r="M96" i="1"/>
  <c r="E96" i="1" s="1"/>
  <c r="H97" i="1"/>
  <c r="J97" i="1"/>
  <c r="K97" i="1"/>
  <c r="M97" i="1"/>
  <c r="E97" i="1" s="1"/>
  <c r="H98" i="1"/>
  <c r="J98" i="1"/>
  <c r="K98" i="1"/>
  <c r="M98" i="1"/>
  <c r="E98" i="1" s="1"/>
  <c r="H99" i="1"/>
  <c r="J99" i="1"/>
  <c r="K99" i="1"/>
  <c r="M99" i="1"/>
  <c r="E99" i="1" s="1"/>
  <c r="H100" i="1"/>
  <c r="J100" i="1"/>
  <c r="K100" i="1"/>
  <c r="M100" i="1"/>
  <c r="E100" i="1" s="1"/>
  <c r="H101" i="1"/>
  <c r="J101" i="1"/>
  <c r="K101" i="1"/>
  <c r="M101" i="1"/>
  <c r="E101" i="1" s="1"/>
  <c r="H102" i="1"/>
  <c r="J102" i="1" s="1"/>
  <c r="K102" i="1"/>
  <c r="M102" i="1" s="1"/>
  <c r="E102" i="1" s="1"/>
  <c r="H103" i="1"/>
  <c r="J103" i="1"/>
  <c r="Q103" i="1" s="1"/>
  <c r="K103" i="1"/>
  <c r="M103" i="1"/>
  <c r="E103" i="1" s="1"/>
  <c r="H104" i="1"/>
  <c r="J104" i="1"/>
  <c r="K104" i="1"/>
  <c r="M104" i="1" s="1"/>
  <c r="E104" i="1" s="1"/>
  <c r="H105" i="1"/>
  <c r="J105" i="1" s="1"/>
  <c r="K105" i="1"/>
  <c r="M105" i="1"/>
  <c r="E105" i="1" s="1"/>
  <c r="H106" i="1"/>
  <c r="J106" i="1"/>
  <c r="K106" i="1"/>
  <c r="M106" i="1"/>
  <c r="E106" i="1" s="1"/>
  <c r="H107" i="1"/>
  <c r="J107" i="1"/>
  <c r="K107" i="1"/>
  <c r="M107" i="1"/>
  <c r="E107" i="1" s="1"/>
  <c r="H108" i="1"/>
  <c r="J108" i="1"/>
  <c r="K108" i="1"/>
  <c r="M108" i="1"/>
  <c r="E108" i="1" s="1"/>
  <c r="H109" i="1"/>
  <c r="J109" i="1"/>
  <c r="K109" i="1"/>
  <c r="E109" i="1" s="1"/>
  <c r="H110" i="1"/>
  <c r="J110" i="1" s="1"/>
  <c r="M110" i="1"/>
  <c r="E110" i="1" s="1"/>
  <c r="H111" i="1"/>
  <c r="J111" i="1"/>
  <c r="K111" i="1"/>
  <c r="M111" i="1"/>
  <c r="E111" i="1" s="1"/>
  <c r="H112" i="1"/>
  <c r="J112" i="1" s="1"/>
  <c r="K112" i="1"/>
  <c r="M112" i="1"/>
  <c r="E112" i="1" s="1"/>
  <c r="H113" i="1"/>
  <c r="J113" i="1"/>
  <c r="K113" i="1"/>
  <c r="M113" i="1"/>
  <c r="E113" i="1" s="1"/>
  <c r="H114" i="1"/>
  <c r="J114" i="1"/>
  <c r="K114" i="1"/>
  <c r="M114" i="1"/>
  <c r="E114" i="1" s="1"/>
  <c r="H115" i="1"/>
  <c r="J115" i="1" s="1"/>
  <c r="K115" i="1"/>
  <c r="M115" i="1" s="1"/>
  <c r="E115" i="1" s="1"/>
  <c r="H116" i="1"/>
  <c r="J116" i="1"/>
  <c r="Q116" i="1" s="1"/>
  <c r="K116" i="1"/>
  <c r="M116" i="1"/>
  <c r="E116" i="1" s="1"/>
  <c r="H117" i="1"/>
  <c r="J117" i="1"/>
  <c r="K117" i="1"/>
  <c r="M117" i="1"/>
  <c r="E117" i="1" s="1"/>
  <c r="H118" i="1"/>
  <c r="J118" i="1"/>
  <c r="S118" i="1" s="1"/>
  <c r="K118" i="1"/>
  <c r="M118" i="1"/>
  <c r="E118" i="1" s="1"/>
  <c r="H119" i="1"/>
  <c r="J119" i="1"/>
  <c r="K119" i="1"/>
  <c r="M119" i="1"/>
  <c r="G119" i="1" s="1"/>
  <c r="H120" i="1"/>
  <c r="J120" i="1"/>
  <c r="Q120" i="1" s="1"/>
  <c r="K120" i="1"/>
  <c r="M120" i="1"/>
  <c r="E120" i="1" s="1"/>
  <c r="H121" i="1"/>
  <c r="J121" i="1"/>
  <c r="K121" i="1"/>
  <c r="M121" i="1" s="1"/>
  <c r="G121" i="1" s="1"/>
  <c r="H122" i="1"/>
  <c r="J122" i="1" s="1"/>
  <c r="K122" i="1"/>
  <c r="M122" i="1"/>
  <c r="E122" i="1" s="1"/>
  <c r="H123" i="1"/>
  <c r="J123" i="1"/>
  <c r="K123" i="1"/>
  <c r="M123" i="1"/>
  <c r="G123" i="1" s="1"/>
  <c r="H124" i="1"/>
  <c r="J124" i="1"/>
  <c r="S124" i="1" s="1"/>
  <c r="K124" i="1"/>
  <c r="M124" i="1"/>
  <c r="E124" i="1" s="1"/>
  <c r="H125" i="1"/>
  <c r="J125" i="1"/>
  <c r="K125" i="1"/>
  <c r="M125" i="1"/>
  <c r="G125" i="1" s="1"/>
  <c r="H126" i="1"/>
  <c r="J126" i="1"/>
  <c r="S126" i="1" s="1"/>
  <c r="K126" i="1"/>
  <c r="M126" i="1"/>
  <c r="E126" i="1" s="1"/>
  <c r="H127" i="1"/>
  <c r="J127" i="1"/>
  <c r="K127" i="1"/>
  <c r="M127" i="1"/>
  <c r="E127" i="1" s="1"/>
  <c r="H128" i="1"/>
  <c r="J128" i="1"/>
  <c r="K128" i="1"/>
  <c r="M128" i="1"/>
  <c r="E128" i="1" s="1"/>
  <c r="H129" i="1"/>
  <c r="J129" i="1"/>
  <c r="K129" i="1"/>
  <c r="M129" i="1"/>
  <c r="E129" i="1" s="1"/>
  <c r="H130" i="1"/>
  <c r="J130" i="1"/>
  <c r="S130" i="1" s="1"/>
  <c r="K130" i="1"/>
  <c r="M130" i="1"/>
  <c r="E130" i="1" s="1"/>
  <c r="J132" i="1"/>
  <c r="S132" i="1" s="1"/>
  <c r="M132" i="1"/>
  <c r="E132" i="1" s="1"/>
  <c r="H133" i="1"/>
  <c r="J133" i="1" s="1"/>
  <c r="K133" i="1"/>
  <c r="M133" i="1"/>
  <c r="E133" i="1" s="1"/>
  <c r="H134" i="1"/>
  <c r="J134" i="1"/>
  <c r="O134" i="1" s="1"/>
  <c r="P134" i="1" s="1"/>
  <c r="K134" i="1"/>
  <c r="M134" i="1" s="1"/>
  <c r="E134" i="1" s="1"/>
  <c r="H135" i="1"/>
  <c r="J135" i="1"/>
  <c r="O135" i="1" s="1"/>
  <c r="P135" i="1" s="1"/>
  <c r="K135" i="1"/>
  <c r="E135" i="1"/>
  <c r="H136" i="1"/>
  <c r="J136" i="1" s="1"/>
  <c r="M136" i="1"/>
  <c r="E136" i="1" s="1"/>
  <c r="H137" i="1"/>
  <c r="J137" i="1"/>
  <c r="O137" i="1" s="1"/>
  <c r="P137" i="1" s="1"/>
  <c r="K137" i="1"/>
  <c r="M137" i="1"/>
  <c r="E137" i="1" s="1"/>
  <c r="H138" i="1"/>
  <c r="J138" i="1" s="1"/>
  <c r="K138" i="1"/>
  <c r="M138" i="1" s="1"/>
  <c r="E138" i="1" s="1"/>
  <c r="H139" i="1"/>
  <c r="E139" i="1"/>
  <c r="J140" i="1"/>
  <c r="O140" i="1" s="1"/>
  <c r="P140" i="1" s="1"/>
  <c r="K140" i="1"/>
  <c r="M140" i="1"/>
  <c r="E140" i="1" s="1"/>
  <c r="J141" i="1"/>
  <c r="O141" i="1" s="1"/>
  <c r="P141" i="1" s="1"/>
  <c r="K141" i="1"/>
  <c r="M141" i="1"/>
  <c r="E141" i="1" s="1"/>
  <c r="H142" i="1"/>
  <c r="J142" i="1"/>
  <c r="O142" i="1" s="1"/>
  <c r="P142" i="1" s="1"/>
  <c r="K142" i="1"/>
  <c r="M142" i="1"/>
  <c r="E142" i="1" s="1"/>
  <c r="H143" i="1"/>
  <c r="J143" i="1"/>
  <c r="O143" i="1" s="1"/>
  <c r="P143" i="1" s="1"/>
  <c r="K143" i="1"/>
  <c r="M143" i="1"/>
  <c r="E143" i="1" s="1"/>
  <c r="H144" i="1"/>
  <c r="J144" i="1"/>
  <c r="O144" i="1" s="1"/>
  <c r="P144" i="1" s="1"/>
  <c r="K144" i="1"/>
  <c r="M144" i="1"/>
  <c r="E144" i="1" s="1"/>
  <c r="H145" i="1"/>
  <c r="J145" i="1"/>
  <c r="K145" i="1"/>
  <c r="M145" i="1"/>
  <c r="E145" i="1" s="1"/>
  <c r="H146" i="1"/>
  <c r="J146" i="1"/>
  <c r="M146" i="1"/>
  <c r="E146" i="1" s="1"/>
  <c r="H147" i="1"/>
  <c r="J147" i="1"/>
  <c r="O147" i="1" s="1"/>
  <c r="P147" i="1" s="1"/>
  <c r="K147" i="1"/>
  <c r="M147" i="1"/>
  <c r="E147" i="1" s="1"/>
  <c r="H148" i="1"/>
  <c r="J148" i="1" s="1"/>
  <c r="N148" i="1" s="1"/>
  <c r="K148" i="1"/>
  <c r="M148" i="1"/>
  <c r="E148" i="1" s="1"/>
  <c r="H149" i="1"/>
  <c r="J149" i="1"/>
  <c r="K149" i="1"/>
  <c r="M149" i="1" s="1"/>
  <c r="E149" i="1" s="1"/>
  <c r="J150" i="1"/>
  <c r="E150" i="1"/>
  <c r="K151" i="1"/>
  <c r="E151" i="1"/>
  <c r="H9" i="1"/>
  <c r="J9" i="1"/>
  <c r="S9" i="1" s="1"/>
  <c r="K9" i="1"/>
  <c r="M9" i="1"/>
  <c r="E9" i="1" s="1"/>
  <c r="J8" i="1"/>
  <c r="S8" i="1" s="1"/>
  <c r="O8" i="1"/>
  <c r="P8" i="1" s="1"/>
  <c r="M8" i="1"/>
  <c r="E8" i="1" s="1"/>
  <c r="M195" i="1"/>
  <c r="M194" i="1"/>
  <c r="M193" i="1"/>
  <c r="M192" i="1"/>
  <c r="M191" i="1"/>
  <c r="M190" i="1"/>
  <c r="M189" i="1"/>
  <c r="G8" i="1"/>
  <c r="N151" i="1" l="1"/>
  <c r="O151" i="1"/>
  <c r="P151" i="1" s="1"/>
  <c r="S151" i="1"/>
  <c r="O150" i="1"/>
  <c r="P150" i="1" s="1"/>
  <c r="S150" i="1"/>
  <c r="N149" i="1"/>
  <c r="Q148" i="1"/>
  <c r="S147" i="1"/>
  <c r="S148" i="1"/>
  <c r="Q147" i="1"/>
  <c r="O148" i="1"/>
  <c r="P148" i="1" s="1"/>
  <c r="N146" i="1"/>
  <c r="Q146" i="1"/>
  <c r="O146" i="1"/>
  <c r="P146" i="1" s="1"/>
  <c r="S146" i="1"/>
  <c r="N145" i="1"/>
  <c r="O145" i="1"/>
  <c r="P145" i="1" s="1"/>
  <c r="S145" i="1"/>
  <c r="Q145" i="1"/>
  <c r="S144" i="1"/>
  <c r="S143" i="1"/>
  <c r="S142" i="1"/>
  <c r="S141" i="1"/>
  <c r="Q141" i="1"/>
  <c r="Q140" i="1"/>
  <c r="O138" i="1"/>
  <c r="P138" i="1" s="1"/>
  <c r="S138" i="1"/>
  <c r="S137" i="1"/>
  <c r="S135" i="1"/>
  <c r="S134" i="1"/>
  <c r="Q128" i="1"/>
  <c r="S128" i="1"/>
  <c r="Q122" i="1"/>
  <c r="S122" i="1"/>
  <c r="S120" i="1"/>
  <c r="Q115" i="1"/>
  <c r="Q114" i="1"/>
  <c r="Q112" i="1"/>
  <c r="Q110" i="1"/>
  <c r="Q111" i="1"/>
  <c r="Q108" i="1"/>
  <c r="Q107" i="1"/>
  <c r="Q106" i="1"/>
  <c r="Q104" i="1"/>
  <c r="Q102" i="1"/>
  <c r="Q100" i="1"/>
  <c r="Q99" i="1"/>
  <c r="Q98" i="1"/>
  <c r="Q96" i="1"/>
  <c r="Q95" i="1"/>
  <c r="Q94" i="1"/>
  <c r="Q92" i="1"/>
  <c r="Q91" i="1"/>
  <c r="Q88" i="1"/>
  <c r="Q87" i="1"/>
  <c r="Q86" i="1"/>
  <c r="Q84" i="1"/>
  <c r="Q83" i="1"/>
  <c r="Q82" i="1"/>
  <c r="N82" i="1"/>
  <c r="O82" i="1"/>
  <c r="P82" i="1" s="1"/>
  <c r="S82" i="1"/>
  <c r="N81" i="1"/>
  <c r="Q81" i="1"/>
  <c r="N80" i="1"/>
  <c r="O81" i="1"/>
  <c r="P81" i="1" s="1"/>
  <c r="S81" i="1"/>
  <c r="Q80" i="1"/>
  <c r="O80" i="1"/>
  <c r="P80" i="1" s="1"/>
  <c r="S80" i="1"/>
  <c r="N79" i="1"/>
  <c r="O79" i="1"/>
  <c r="P79" i="1" s="1"/>
  <c r="S79" i="1"/>
  <c r="N78" i="1"/>
  <c r="N77" i="1"/>
  <c r="S78" i="1"/>
  <c r="O78" i="1"/>
  <c r="P78" i="1" s="1"/>
  <c r="Q78" i="1"/>
  <c r="S77" i="1"/>
  <c r="O76" i="1"/>
  <c r="P76" i="1" s="1"/>
  <c r="Q76" i="1"/>
  <c r="O75" i="1"/>
  <c r="P75" i="1" s="1"/>
  <c r="S75" i="1"/>
  <c r="Q75" i="1"/>
  <c r="N74" i="1"/>
  <c r="Q74" i="1"/>
  <c r="O74" i="1"/>
  <c r="P74" i="1" s="1"/>
  <c r="S74" i="1"/>
  <c r="N73" i="1"/>
  <c r="Q73" i="1"/>
  <c r="O73" i="1"/>
  <c r="P73" i="1" s="1"/>
  <c r="S73" i="1"/>
  <c r="S72" i="1"/>
  <c r="Q72" i="1"/>
  <c r="E70" i="1"/>
  <c r="O70" i="1"/>
  <c r="P70" i="1" s="1"/>
  <c r="O68" i="1"/>
  <c r="P68" i="1" s="1"/>
  <c r="O67" i="1"/>
  <c r="P67" i="1" s="1"/>
  <c r="S67" i="1"/>
  <c r="Q66" i="1"/>
  <c r="O66" i="1"/>
  <c r="P66" i="1" s="1"/>
  <c r="O65" i="1"/>
  <c r="P65" i="1" s="1"/>
  <c r="S65" i="1"/>
  <c r="Q64" i="1"/>
  <c r="O64" i="1"/>
  <c r="P64" i="1" s="1"/>
  <c r="S63" i="1"/>
  <c r="O63" i="1"/>
  <c r="P63" i="1" s="1"/>
  <c r="G61" i="1"/>
  <c r="G58" i="1"/>
  <c r="N58" i="1"/>
  <c r="G57" i="1"/>
  <c r="R56" i="1"/>
  <c r="E54" i="1"/>
  <c r="G53" i="1"/>
  <c r="N53" i="1"/>
  <c r="Q53" i="1"/>
  <c r="Q50" i="1"/>
  <c r="O49" i="1"/>
  <c r="P49" i="1" s="1"/>
  <c r="Q46" i="1"/>
  <c r="Q42" i="1"/>
  <c r="O41" i="1"/>
  <c r="P41" i="1" s="1"/>
  <c r="S41" i="1"/>
  <c r="S37" i="1"/>
  <c r="N34" i="1"/>
  <c r="S33" i="1"/>
  <c r="S29" i="1"/>
  <c r="O29" i="1"/>
  <c r="P29" i="1" s="1"/>
  <c r="S28" i="1"/>
  <c r="S27" i="1"/>
  <c r="S26" i="1"/>
  <c r="O26" i="1"/>
  <c r="P26" i="1" s="1"/>
  <c r="N25" i="1"/>
  <c r="S25" i="1"/>
  <c r="O25" i="1"/>
  <c r="P25" i="1" s="1"/>
  <c r="S24" i="1"/>
  <c r="S23" i="1"/>
  <c r="O21" i="1"/>
  <c r="P21" i="1" s="1"/>
  <c r="S21" i="1"/>
  <c r="S20" i="1"/>
  <c r="O20" i="1"/>
  <c r="P20" i="1" s="1"/>
  <c r="O19" i="1"/>
  <c r="P19" i="1" s="1"/>
  <c r="S19" i="1"/>
  <c r="N18" i="1"/>
  <c r="S18" i="1"/>
  <c r="O18" i="1"/>
  <c r="P18" i="1" s="1"/>
  <c r="N17" i="1"/>
  <c r="E16" i="1"/>
  <c r="S16" i="1"/>
  <c r="O16" i="1"/>
  <c r="P16" i="1" s="1"/>
  <c r="S15" i="1"/>
  <c r="O15" i="1"/>
  <c r="P15" i="1" s="1"/>
  <c r="S14" i="1"/>
  <c r="N13" i="1"/>
  <c r="O13" i="1"/>
  <c r="P13" i="1" s="1"/>
  <c r="S13" i="1"/>
  <c r="S12" i="1"/>
  <c r="N11" i="1"/>
  <c r="O11" i="1"/>
  <c r="P11" i="1" s="1"/>
  <c r="S11" i="1"/>
  <c r="S10" i="1"/>
  <c r="G9" i="1"/>
  <c r="R8" i="1"/>
  <c r="Q8" i="1"/>
  <c r="G143" i="1"/>
  <c r="G142" i="1"/>
  <c r="G136" i="1"/>
  <c r="N133" i="1"/>
  <c r="R133" i="1"/>
  <c r="O133" i="1"/>
  <c r="P133" i="1" s="1"/>
  <c r="Q133" i="1"/>
  <c r="S133" i="1"/>
  <c r="G126" i="1"/>
  <c r="Q150" i="1"/>
  <c r="Q144" i="1"/>
  <c r="G141" i="1"/>
  <c r="G139" i="1"/>
  <c r="G138" i="1"/>
  <c r="Q136" i="1"/>
  <c r="G132" i="1"/>
  <c r="G124" i="1"/>
  <c r="N123" i="1"/>
  <c r="R123" i="1"/>
  <c r="S123" i="1"/>
  <c r="O123" i="1"/>
  <c r="P123" i="1" s="1"/>
  <c r="Q123" i="1"/>
  <c r="N114" i="1"/>
  <c r="R114" i="1"/>
  <c r="O114" i="1"/>
  <c r="P114" i="1" s="1"/>
  <c r="S114" i="1"/>
  <c r="N110" i="1"/>
  <c r="R110" i="1"/>
  <c r="O110" i="1"/>
  <c r="P110" i="1" s="1"/>
  <c r="S110" i="1"/>
  <c r="N106" i="1"/>
  <c r="R106" i="1"/>
  <c r="O106" i="1"/>
  <c r="P106" i="1" s="1"/>
  <c r="S106" i="1"/>
  <c r="N102" i="1"/>
  <c r="R102" i="1"/>
  <c r="O102" i="1"/>
  <c r="P102" i="1" s="1"/>
  <c r="S102" i="1"/>
  <c r="N98" i="1"/>
  <c r="R98" i="1"/>
  <c r="O98" i="1"/>
  <c r="P98" i="1" s="1"/>
  <c r="S98" i="1"/>
  <c r="N94" i="1"/>
  <c r="R94" i="1"/>
  <c r="O94" i="1"/>
  <c r="P94" i="1" s="1"/>
  <c r="S94" i="1"/>
  <c r="N90" i="1"/>
  <c r="R90" i="1"/>
  <c r="O90" i="1"/>
  <c r="P90" i="1" s="1"/>
  <c r="S90" i="1"/>
  <c r="N86" i="1"/>
  <c r="R86" i="1"/>
  <c r="O86" i="1"/>
  <c r="P86" i="1" s="1"/>
  <c r="S86" i="1"/>
  <c r="E71" i="1"/>
  <c r="Q71" i="1"/>
  <c r="G71" i="1"/>
  <c r="G150" i="1"/>
  <c r="G135" i="1"/>
  <c r="G134" i="1"/>
  <c r="N125" i="1"/>
  <c r="R125" i="1"/>
  <c r="S125" i="1"/>
  <c r="O125" i="1"/>
  <c r="P125" i="1" s="1"/>
  <c r="Q125" i="1"/>
  <c r="G118" i="1"/>
  <c r="N117" i="1"/>
  <c r="R117" i="1"/>
  <c r="S117" i="1"/>
  <c r="O117" i="1"/>
  <c r="P117" i="1" s="1"/>
  <c r="Q117" i="1"/>
  <c r="N113" i="1"/>
  <c r="R113" i="1"/>
  <c r="O113" i="1"/>
  <c r="P113" i="1" s="1"/>
  <c r="S113" i="1"/>
  <c r="N109" i="1"/>
  <c r="R109" i="1"/>
  <c r="O109" i="1"/>
  <c r="P109" i="1" s="1"/>
  <c r="S109" i="1"/>
  <c r="N105" i="1"/>
  <c r="R105" i="1"/>
  <c r="O105" i="1"/>
  <c r="P105" i="1" s="1"/>
  <c r="S105" i="1"/>
  <c r="N101" i="1"/>
  <c r="R101" i="1"/>
  <c r="O101" i="1"/>
  <c r="P101" i="1" s="1"/>
  <c r="S101" i="1"/>
  <c r="N97" i="1"/>
  <c r="R97" i="1"/>
  <c r="O97" i="1"/>
  <c r="P97" i="1" s="1"/>
  <c r="S97" i="1"/>
  <c r="N93" i="1"/>
  <c r="R93" i="1"/>
  <c r="O93" i="1"/>
  <c r="P93" i="1" s="1"/>
  <c r="S93" i="1"/>
  <c r="N89" i="1"/>
  <c r="R89" i="1"/>
  <c r="O89" i="1"/>
  <c r="P89" i="1" s="1"/>
  <c r="S89" i="1"/>
  <c r="N85" i="1"/>
  <c r="R85" i="1"/>
  <c r="O85" i="1"/>
  <c r="P85" i="1" s="1"/>
  <c r="S85" i="1"/>
  <c r="E63" i="1"/>
  <c r="Q63" i="1"/>
  <c r="G63" i="1"/>
  <c r="G151" i="1"/>
  <c r="Q149" i="1"/>
  <c r="G147" i="1"/>
  <c r="G146" i="1"/>
  <c r="G145" i="1"/>
  <c r="G140" i="1"/>
  <c r="N139" i="1"/>
  <c r="Q138" i="1"/>
  <c r="N138" i="1"/>
  <c r="Q137" i="1"/>
  <c r="Q132" i="1"/>
  <c r="G128" i="1"/>
  <c r="N127" i="1"/>
  <c r="R127" i="1"/>
  <c r="O127" i="1"/>
  <c r="P127" i="1" s="1"/>
  <c r="Q127" i="1"/>
  <c r="S127" i="1"/>
  <c r="Q124" i="1"/>
  <c r="G120" i="1"/>
  <c r="N119" i="1"/>
  <c r="R119" i="1"/>
  <c r="S119" i="1"/>
  <c r="O119" i="1"/>
  <c r="P119" i="1" s="1"/>
  <c r="Q119" i="1"/>
  <c r="N116" i="1"/>
  <c r="R116" i="1"/>
  <c r="O116" i="1"/>
  <c r="P116" i="1" s="1"/>
  <c r="S116" i="1"/>
  <c r="Q113" i="1"/>
  <c r="N112" i="1"/>
  <c r="R112" i="1"/>
  <c r="O112" i="1"/>
  <c r="P112" i="1" s="1"/>
  <c r="S112" i="1"/>
  <c r="Q109" i="1"/>
  <c r="N108" i="1"/>
  <c r="R108" i="1"/>
  <c r="O108" i="1"/>
  <c r="P108" i="1" s="1"/>
  <c r="S108" i="1"/>
  <c r="Q105" i="1"/>
  <c r="N104" i="1"/>
  <c r="R104" i="1"/>
  <c r="O104" i="1"/>
  <c r="P104" i="1" s="1"/>
  <c r="S104" i="1"/>
  <c r="Q101" i="1"/>
  <c r="N100" i="1"/>
  <c r="R100" i="1"/>
  <c r="O100" i="1"/>
  <c r="P100" i="1" s="1"/>
  <c r="S100" i="1"/>
  <c r="Q97" i="1"/>
  <c r="N96" i="1"/>
  <c r="R96" i="1"/>
  <c r="O96" i="1"/>
  <c r="P96" i="1" s="1"/>
  <c r="S96" i="1"/>
  <c r="Q93" i="1"/>
  <c r="N92" i="1"/>
  <c r="R92" i="1"/>
  <c r="O92" i="1"/>
  <c r="P92" i="1" s="1"/>
  <c r="S92" i="1"/>
  <c r="Q89" i="1"/>
  <c r="N88" i="1"/>
  <c r="R88" i="1"/>
  <c r="O88" i="1"/>
  <c r="P88" i="1" s="1"/>
  <c r="S88" i="1"/>
  <c r="Q85" i="1"/>
  <c r="N84" i="1"/>
  <c r="R84" i="1"/>
  <c r="O84" i="1"/>
  <c r="P84" i="1" s="1"/>
  <c r="S84" i="1"/>
  <c r="G68" i="1"/>
  <c r="Q68" i="1"/>
  <c r="E68" i="1"/>
  <c r="G144" i="1"/>
  <c r="G149" i="1"/>
  <c r="G148" i="1"/>
  <c r="Q143" i="1"/>
  <c r="N143" i="1"/>
  <c r="Q142" i="1"/>
  <c r="N142" i="1"/>
  <c r="G137" i="1"/>
  <c r="N136" i="1"/>
  <c r="Q135" i="1"/>
  <c r="N135" i="1"/>
  <c r="Q134" i="1"/>
  <c r="N134" i="1"/>
  <c r="G130" i="1"/>
  <c r="N129" i="1"/>
  <c r="R129" i="1"/>
  <c r="O129" i="1"/>
  <c r="P129" i="1" s="1"/>
  <c r="Q129" i="1"/>
  <c r="S129" i="1"/>
  <c r="Q126" i="1"/>
  <c r="G122" i="1"/>
  <c r="N121" i="1"/>
  <c r="R121" i="1"/>
  <c r="S121" i="1"/>
  <c r="O121" i="1"/>
  <c r="P121" i="1" s="1"/>
  <c r="Q121" i="1"/>
  <c r="Q118" i="1"/>
  <c r="N115" i="1"/>
  <c r="R115" i="1"/>
  <c r="O115" i="1"/>
  <c r="P115" i="1" s="1"/>
  <c r="S115" i="1"/>
  <c r="N111" i="1"/>
  <c r="R111" i="1"/>
  <c r="O111" i="1"/>
  <c r="P111" i="1" s="1"/>
  <c r="S111" i="1"/>
  <c r="N107" i="1"/>
  <c r="R107" i="1"/>
  <c r="O107" i="1"/>
  <c r="P107" i="1" s="1"/>
  <c r="S107" i="1"/>
  <c r="N103" i="1"/>
  <c r="R103" i="1"/>
  <c r="O103" i="1"/>
  <c r="P103" i="1" s="1"/>
  <c r="S103" i="1"/>
  <c r="N99" i="1"/>
  <c r="R99" i="1"/>
  <c r="O99" i="1"/>
  <c r="P99" i="1" s="1"/>
  <c r="S99" i="1"/>
  <c r="N95" i="1"/>
  <c r="R95" i="1"/>
  <c r="O95" i="1"/>
  <c r="P95" i="1" s="1"/>
  <c r="S95" i="1"/>
  <c r="N91" i="1"/>
  <c r="R91" i="1"/>
  <c r="O91" i="1"/>
  <c r="P91" i="1" s="1"/>
  <c r="S91" i="1"/>
  <c r="N87" i="1"/>
  <c r="R87" i="1"/>
  <c r="O87" i="1"/>
  <c r="P87" i="1" s="1"/>
  <c r="S87" i="1"/>
  <c r="N83" i="1"/>
  <c r="R83" i="1"/>
  <c r="O83" i="1"/>
  <c r="P83" i="1" s="1"/>
  <c r="S83" i="1"/>
  <c r="S149" i="1"/>
  <c r="O149" i="1"/>
  <c r="P149" i="1" s="1"/>
  <c r="S139" i="1"/>
  <c r="O139" i="1"/>
  <c r="P139" i="1" s="1"/>
  <c r="S136" i="1"/>
  <c r="O136" i="1"/>
  <c r="P136" i="1" s="1"/>
  <c r="G133" i="1"/>
  <c r="R130" i="1"/>
  <c r="G129" i="1"/>
  <c r="G127" i="1"/>
  <c r="R151" i="1"/>
  <c r="R149" i="1"/>
  <c r="R148" i="1"/>
  <c r="R147" i="1"/>
  <c r="N147" i="1"/>
  <c r="R146" i="1"/>
  <c r="R145" i="1"/>
  <c r="R144" i="1"/>
  <c r="N144" i="1"/>
  <c r="R143" i="1"/>
  <c r="R142" i="1"/>
  <c r="R141" i="1"/>
  <c r="N141" i="1"/>
  <c r="R140" i="1"/>
  <c r="N140" i="1"/>
  <c r="R139" i="1"/>
  <c r="R138" i="1"/>
  <c r="R137" i="1"/>
  <c r="N137" i="1"/>
  <c r="R136" i="1"/>
  <c r="R135" i="1"/>
  <c r="R134" i="1"/>
  <c r="O132" i="1"/>
  <c r="P132" i="1" s="1"/>
  <c r="O130" i="1"/>
  <c r="P130" i="1" s="1"/>
  <c r="O128" i="1"/>
  <c r="P128" i="1" s="1"/>
  <c r="O126" i="1"/>
  <c r="P126" i="1" s="1"/>
  <c r="E125" i="1"/>
  <c r="O124" i="1"/>
  <c r="P124" i="1" s="1"/>
  <c r="E123" i="1"/>
  <c r="O122" i="1"/>
  <c r="P122" i="1" s="1"/>
  <c r="E121" i="1"/>
  <c r="O120" i="1"/>
  <c r="P120" i="1" s="1"/>
  <c r="E119" i="1"/>
  <c r="O118" i="1"/>
  <c r="P118" i="1" s="1"/>
  <c r="Q70" i="1"/>
  <c r="E69" i="1"/>
  <c r="Q69" i="1"/>
  <c r="G69" i="1"/>
  <c r="G60" i="1"/>
  <c r="Q60" i="1"/>
  <c r="E60" i="1"/>
  <c r="G59" i="1"/>
  <c r="N59" i="1"/>
  <c r="Q59" i="1"/>
  <c r="E59" i="1"/>
  <c r="Q52" i="1"/>
  <c r="G52" i="1"/>
  <c r="E52" i="1"/>
  <c r="G48" i="1"/>
  <c r="Q48" i="1"/>
  <c r="E48" i="1"/>
  <c r="Q44" i="1"/>
  <c r="G44" i="1"/>
  <c r="E44" i="1"/>
  <c r="G40" i="1"/>
  <c r="Q40" i="1"/>
  <c r="E40" i="1"/>
  <c r="Q130" i="1"/>
  <c r="E65" i="1"/>
  <c r="Q65" i="1"/>
  <c r="G65" i="1"/>
  <c r="O57" i="1"/>
  <c r="P57" i="1" s="1"/>
  <c r="S57" i="1"/>
  <c r="R57" i="1"/>
  <c r="N57" i="1"/>
  <c r="G56" i="1"/>
  <c r="Q56" i="1"/>
  <c r="E55" i="1"/>
  <c r="G55" i="1"/>
  <c r="Q55" i="1"/>
  <c r="N55" i="1"/>
  <c r="N38" i="1"/>
  <c r="R38" i="1"/>
  <c r="O38" i="1"/>
  <c r="P38" i="1" s="1"/>
  <c r="S38" i="1"/>
  <c r="Q38" i="1"/>
  <c r="S140" i="1"/>
  <c r="N132" i="1"/>
  <c r="R132" i="1"/>
  <c r="N128" i="1"/>
  <c r="R128" i="1"/>
  <c r="N126" i="1"/>
  <c r="R126" i="1"/>
  <c r="N124" i="1"/>
  <c r="R124" i="1"/>
  <c r="N122" i="1"/>
  <c r="R122" i="1"/>
  <c r="N120" i="1"/>
  <c r="R120" i="1"/>
  <c r="N118" i="1"/>
  <c r="R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E67" i="1"/>
  <c r="Q67" i="1"/>
  <c r="G67" i="1"/>
  <c r="O62" i="1"/>
  <c r="P62" i="1" s="1"/>
  <c r="S62" i="1"/>
  <c r="Q62" i="1"/>
  <c r="N62" i="1"/>
  <c r="R62" i="1"/>
  <c r="R82" i="1"/>
  <c r="R81" i="1"/>
  <c r="R80" i="1"/>
  <c r="R79" i="1"/>
  <c r="R78" i="1"/>
  <c r="R77" i="1"/>
  <c r="R76" i="1"/>
  <c r="R75" i="1"/>
  <c r="R74" i="1"/>
  <c r="R73" i="1"/>
  <c r="N71" i="1"/>
  <c r="R71" i="1"/>
  <c r="R69" i="1"/>
  <c r="N67" i="1"/>
  <c r="R67" i="1"/>
  <c r="N65" i="1"/>
  <c r="R65" i="1"/>
  <c r="N63" i="1"/>
  <c r="R63" i="1"/>
  <c r="Q61" i="1"/>
  <c r="O61" i="1"/>
  <c r="P61" i="1" s="1"/>
  <c r="S61" i="1"/>
  <c r="R61" i="1"/>
  <c r="O56" i="1"/>
  <c r="P56" i="1" s="1"/>
  <c r="S56" i="1"/>
  <c r="N56" i="1"/>
  <c r="O54" i="1"/>
  <c r="P54" i="1" s="1"/>
  <c r="S54" i="1"/>
  <c r="N54" i="1"/>
  <c r="Q54" i="1"/>
  <c r="N51" i="1"/>
  <c r="R51" i="1"/>
  <c r="Q51" i="1"/>
  <c r="S51" i="1"/>
  <c r="O51" i="1"/>
  <c r="P51" i="1" s="1"/>
  <c r="G50" i="1"/>
  <c r="N47" i="1"/>
  <c r="R47" i="1"/>
  <c r="Q47" i="1"/>
  <c r="O47" i="1"/>
  <c r="P47" i="1" s="1"/>
  <c r="S47" i="1"/>
  <c r="G46" i="1"/>
  <c r="N43" i="1"/>
  <c r="R43" i="1"/>
  <c r="Q43" i="1"/>
  <c r="S43" i="1"/>
  <c r="O43" i="1"/>
  <c r="P43" i="1" s="1"/>
  <c r="G42" i="1"/>
  <c r="N39" i="1"/>
  <c r="R39" i="1"/>
  <c r="Q39" i="1"/>
  <c r="O39" i="1"/>
  <c r="P39" i="1" s="1"/>
  <c r="S39" i="1"/>
  <c r="E32" i="1"/>
  <c r="G32" i="1"/>
  <c r="E20" i="1"/>
  <c r="Q20" i="1"/>
  <c r="G20" i="1"/>
  <c r="E14" i="1"/>
  <c r="Q14" i="1"/>
  <c r="G14" i="1"/>
  <c r="N72" i="1"/>
  <c r="N70" i="1"/>
  <c r="R70" i="1"/>
  <c r="R68" i="1"/>
  <c r="N66" i="1"/>
  <c r="R66" i="1"/>
  <c r="N64" i="1"/>
  <c r="R64" i="1"/>
  <c r="G62" i="1"/>
  <c r="N61" i="1"/>
  <c r="O58" i="1"/>
  <c r="P58" i="1" s="1"/>
  <c r="S58" i="1"/>
  <c r="Q58" i="1"/>
  <c r="G51" i="1"/>
  <c r="N50" i="1"/>
  <c r="R50" i="1"/>
  <c r="O50" i="1"/>
  <c r="P50" i="1" s="1"/>
  <c r="S50" i="1"/>
  <c r="G47" i="1"/>
  <c r="N46" i="1"/>
  <c r="R46" i="1"/>
  <c r="O46" i="1"/>
  <c r="P46" i="1" s="1"/>
  <c r="S46" i="1"/>
  <c r="G43" i="1"/>
  <c r="N42" i="1"/>
  <c r="R42" i="1"/>
  <c r="O42" i="1"/>
  <c r="P42" i="1" s="1"/>
  <c r="S42" i="1"/>
  <c r="Q36" i="1"/>
  <c r="G36" i="1"/>
  <c r="G35" i="1"/>
  <c r="N31" i="1"/>
  <c r="R31" i="1"/>
  <c r="Q31" i="1"/>
  <c r="O31" i="1"/>
  <c r="P31" i="1" s="1"/>
  <c r="S31" i="1"/>
  <c r="E28" i="1"/>
  <c r="Q28" i="1"/>
  <c r="G28" i="1"/>
  <c r="O60" i="1"/>
  <c r="P60" i="1" s="1"/>
  <c r="S60" i="1"/>
  <c r="N60" i="1"/>
  <c r="Q34" i="1"/>
  <c r="E34" i="1"/>
  <c r="G34" i="1"/>
  <c r="N30" i="1"/>
  <c r="R30" i="1"/>
  <c r="O30" i="1"/>
  <c r="P30" i="1" s="1"/>
  <c r="S30" i="1"/>
  <c r="E24" i="1"/>
  <c r="Q24" i="1"/>
  <c r="G24" i="1"/>
  <c r="E12" i="1"/>
  <c r="Q12" i="1"/>
  <c r="G12" i="1"/>
  <c r="O59" i="1"/>
  <c r="P59" i="1" s="1"/>
  <c r="S59" i="1"/>
  <c r="O55" i="1"/>
  <c r="P55" i="1" s="1"/>
  <c r="S55" i="1"/>
  <c r="N49" i="1"/>
  <c r="R49" i="1"/>
  <c r="Q49" i="1"/>
  <c r="N48" i="1"/>
  <c r="R48" i="1"/>
  <c r="O48" i="1"/>
  <c r="P48" i="1" s="1"/>
  <c r="G45" i="1"/>
  <c r="N41" i="1"/>
  <c r="R41" i="1"/>
  <c r="Q41" i="1"/>
  <c r="N40" i="1"/>
  <c r="R40" i="1"/>
  <c r="O40" i="1"/>
  <c r="P40" i="1" s="1"/>
  <c r="E38" i="1"/>
  <c r="G37" i="1"/>
  <c r="O35" i="1"/>
  <c r="P35" i="1" s="1"/>
  <c r="R33" i="1"/>
  <c r="Q33" i="1"/>
  <c r="R32" i="1"/>
  <c r="O32" i="1"/>
  <c r="P32" i="1" s="1"/>
  <c r="E30" i="1"/>
  <c r="G29" i="1"/>
  <c r="N27" i="1"/>
  <c r="Q26" i="1"/>
  <c r="E26" i="1"/>
  <c r="E25" i="1"/>
  <c r="Q25" i="1"/>
  <c r="G25" i="1"/>
  <c r="N23" i="1"/>
  <c r="Q22" i="1"/>
  <c r="E22" i="1"/>
  <c r="E21" i="1"/>
  <c r="Q21" i="1"/>
  <c r="G21" i="1"/>
  <c r="N19" i="1"/>
  <c r="Q18" i="1"/>
  <c r="E18" i="1"/>
  <c r="E17" i="1"/>
  <c r="Q17" i="1"/>
  <c r="G17" i="1"/>
  <c r="Q10" i="1"/>
  <c r="O53" i="1"/>
  <c r="P53" i="1" s="1"/>
  <c r="S53" i="1"/>
  <c r="N52" i="1"/>
  <c r="O52" i="1"/>
  <c r="P52" i="1" s="1"/>
  <c r="S52" i="1"/>
  <c r="G49" i="1"/>
  <c r="N45" i="1"/>
  <c r="R45" i="1"/>
  <c r="Q45" i="1"/>
  <c r="N44" i="1"/>
  <c r="R44" i="1"/>
  <c r="O44" i="1"/>
  <c r="P44" i="1" s="1"/>
  <c r="G41" i="1"/>
  <c r="N37" i="1"/>
  <c r="R37" i="1"/>
  <c r="Q37" i="1"/>
  <c r="N36" i="1"/>
  <c r="R36" i="1"/>
  <c r="O36" i="1"/>
  <c r="P36" i="1" s="1"/>
  <c r="G33" i="1"/>
  <c r="N29" i="1"/>
  <c r="R29" i="1"/>
  <c r="Q29" i="1"/>
  <c r="E27" i="1"/>
  <c r="Q27" i="1"/>
  <c r="G27" i="1"/>
  <c r="E23" i="1"/>
  <c r="Q23" i="1"/>
  <c r="G23" i="1"/>
  <c r="E19" i="1"/>
  <c r="Q19" i="1"/>
  <c r="G39" i="1"/>
  <c r="N35" i="1"/>
  <c r="R35" i="1"/>
  <c r="Q35" i="1"/>
  <c r="R34" i="1"/>
  <c r="O34" i="1"/>
  <c r="P34" i="1" s="1"/>
  <c r="G31" i="1"/>
  <c r="N28" i="1"/>
  <c r="N24" i="1"/>
  <c r="N20" i="1"/>
  <c r="G10" i="1"/>
  <c r="G15" i="1"/>
  <c r="N14" i="1"/>
  <c r="G13" i="1"/>
  <c r="N12" i="1"/>
  <c r="G11" i="1"/>
  <c r="N10" i="1"/>
  <c r="Q15" i="1"/>
  <c r="Q13" i="1"/>
  <c r="Q11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N9" i="1"/>
  <c r="O9" i="1"/>
  <c r="P9" i="1" s="1"/>
  <c r="N8" i="1"/>
  <c r="Q9" i="1"/>
  <c r="E152" i="1" l="1"/>
</calcChain>
</file>

<file path=xl/sharedStrings.xml><?xml version="1.0" encoding="utf-8"?>
<sst xmlns="http://schemas.openxmlformats.org/spreadsheetml/2006/main" count="338" uniqueCount="184">
  <si>
    <t>Výkaz výměr zemních prací</t>
  </si>
  <si>
    <t>Investor:</t>
  </si>
  <si>
    <t>Stavba:</t>
  </si>
  <si>
    <t>úsek</t>
  </si>
  <si>
    <t>profil</t>
  </si>
  <si>
    <t>šířka</t>
  </si>
  <si>
    <t>délka</t>
  </si>
  <si>
    <t>DN</t>
  </si>
  <si>
    <t>h1</t>
  </si>
  <si>
    <t>h2</t>
  </si>
  <si>
    <t>hstř</t>
  </si>
  <si>
    <t>L1</t>
  </si>
  <si>
    <t>L2</t>
  </si>
  <si>
    <t>Lcelk</t>
  </si>
  <si>
    <t>m3</t>
  </si>
  <si>
    <t>mm</t>
  </si>
  <si>
    <t>m</t>
  </si>
  <si>
    <t>m2</t>
  </si>
  <si>
    <t>do 2,0 m</t>
  </si>
  <si>
    <t>do 4,0 m</t>
  </si>
  <si>
    <t>do 3,5</t>
  </si>
  <si>
    <t>nad 3,5</t>
  </si>
  <si>
    <t>přeh. výkopku</t>
  </si>
  <si>
    <t>do 8 m</t>
  </si>
  <si>
    <t>Projektant:</t>
  </si>
  <si>
    <t>lože</t>
  </si>
  <si>
    <t>obsyp</t>
  </si>
  <si>
    <t>výška</t>
  </si>
  <si>
    <t xml:space="preserve"> hloubka</t>
  </si>
  <si>
    <t xml:space="preserve"> výkop</t>
  </si>
  <si>
    <t xml:space="preserve"> Pažení</t>
  </si>
  <si>
    <t>staničení</t>
  </si>
  <si>
    <t>VaK Hodonín, a.s.</t>
  </si>
  <si>
    <t>Bzenec - zkapacitnění řadu I. etapa</t>
  </si>
  <si>
    <t>Artesia, spol, s r.o., Ratíškovice zak. č.: 25/2017 z 05/2018</t>
  </si>
  <si>
    <t>TLT 600</t>
  </si>
  <si>
    <t>0-5</t>
  </si>
  <si>
    <t>5-15,6</t>
  </si>
  <si>
    <t>15,6-20,3</t>
  </si>
  <si>
    <t>20,3-21,5</t>
  </si>
  <si>
    <t>21,5-24,3</t>
  </si>
  <si>
    <t>24,3-25,8</t>
  </si>
  <si>
    <t>25,8-26</t>
  </si>
  <si>
    <t>26-27,7</t>
  </si>
  <si>
    <t>27,7-43,2 protlak</t>
  </si>
  <si>
    <t>43,2-43,9</t>
  </si>
  <si>
    <t>43,9-53</t>
  </si>
  <si>
    <t>53-64,8</t>
  </si>
  <si>
    <t>64,8-65</t>
  </si>
  <si>
    <t>vyb. skruží stáv. kalníku 64,8</t>
  </si>
  <si>
    <t>odečet vyb. skručí kalníku 64,8</t>
  </si>
  <si>
    <t>65-68,5</t>
  </si>
  <si>
    <t>68,5-70,9</t>
  </si>
  <si>
    <t>70,9-95,8</t>
  </si>
  <si>
    <t>95,8-120,8</t>
  </si>
  <si>
    <t>120,8-139,1</t>
  </si>
  <si>
    <t>139,1-161,5</t>
  </si>
  <si>
    <t>161,5-166,2</t>
  </si>
  <si>
    <t>166,2-189,2</t>
  </si>
  <si>
    <t>189,2-191,1</t>
  </si>
  <si>
    <t>zrušení vzdušníkové šachty 166,2</t>
  </si>
  <si>
    <t>odečet vybourané vzdušníkové šachy ŽB 1,74*2,04</t>
  </si>
  <si>
    <t>191,1-197,9</t>
  </si>
  <si>
    <t>1979,9-216,1</t>
  </si>
  <si>
    <t>216,1-239,3</t>
  </si>
  <si>
    <t>239,3-241,1</t>
  </si>
  <si>
    <t>241,1-244,4</t>
  </si>
  <si>
    <t>244,4-266,2</t>
  </si>
  <si>
    <t>266,2-291,2</t>
  </si>
  <si>
    <t>291,2-316,2</t>
  </si>
  <si>
    <t>316,2-341,2</t>
  </si>
  <si>
    <t>341,2-366,2</t>
  </si>
  <si>
    <t>366,2-391,2</t>
  </si>
  <si>
    <t>391,2-409,9</t>
  </si>
  <si>
    <t>409,9-416,2</t>
  </si>
  <si>
    <t>416,2-441,2</t>
  </si>
  <si>
    <t>441,2-466,2</t>
  </si>
  <si>
    <t>466,2-491</t>
  </si>
  <si>
    <t>491-499,7</t>
  </si>
  <si>
    <t>499,7-501,1</t>
  </si>
  <si>
    <t>501,1-502,9</t>
  </si>
  <si>
    <t>502,9-504,2</t>
  </si>
  <si>
    <t>504,2-515,7</t>
  </si>
  <si>
    <t>515,7-540,7</t>
  </si>
  <si>
    <t>540,7-542</t>
  </si>
  <si>
    <t>542-550,9</t>
  </si>
  <si>
    <t>550,9-572,6</t>
  </si>
  <si>
    <t>572,6-593,7</t>
  </si>
  <si>
    <t>593,7-619</t>
  </si>
  <si>
    <t>619-644</t>
  </si>
  <si>
    <t>644-669</t>
  </si>
  <si>
    <t>669-694</t>
  </si>
  <si>
    <t>694-706,5</t>
  </si>
  <si>
    <t>706,5-707</t>
  </si>
  <si>
    <t>707-709,8</t>
  </si>
  <si>
    <t>709,8-718,9</t>
  </si>
  <si>
    <t>výkop pro likvidaci kalníku 718,9</t>
  </si>
  <si>
    <t>odečet skruž kalníku</t>
  </si>
  <si>
    <t>718,9-743,9</t>
  </si>
  <si>
    <t>743,9-768,9</t>
  </si>
  <si>
    <t>768,9-776,3</t>
  </si>
  <si>
    <t>776,3-804,9</t>
  </si>
  <si>
    <t>804,9-805</t>
  </si>
  <si>
    <t>výkop pro likvidaci vzdušníkvé šachty</t>
  </si>
  <si>
    <t>odečet beton vzdušníkové šachty 805</t>
  </si>
  <si>
    <t>805-807,3</t>
  </si>
  <si>
    <t>807,3-810,3</t>
  </si>
  <si>
    <t>810,3-813,5</t>
  </si>
  <si>
    <t>813,5-814,0</t>
  </si>
  <si>
    <t>814-816,3</t>
  </si>
  <si>
    <t>816,3-818,6</t>
  </si>
  <si>
    <t>818,6-821,5</t>
  </si>
  <si>
    <t>821,5-838,8</t>
  </si>
  <si>
    <t>838,8-863,8</t>
  </si>
  <si>
    <t>863,8-875,5</t>
  </si>
  <si>
    <t>875,5-885,9</t>
  </si>
  <si>
    <t>885,9-892,5</t>
  </si>
  <si>
    <t>892,5-895,3</t>
  </si>
  <si>
    <t>895,3-910,9</t>
  </si>
  <si>
    <t>910,9-936,0</t>
  </si>
  <si>
    <t>936-961</t>
  </si>
  <si>
    <t>961-986</t>
  </si>
  <si>
    <t>986-1011</t>
  </si>
  <si>
    <t>1011-1036</t>
  </si>
  <si>
    <t>1036-1053,7</t>
  </si>
  <si>
    <t>1053,7-1056</t>
  </si>
  <si>
    <t>1056-1058</t>
  </si>
  <si>
    <t>1058-1060,7</t>
  </si>
  <si>
    <t>1060,7-1063,1</t>
  </si>
  <si>
    <t>1063,1-1066,3</t>
  </si>
  <si>
    <t>1066,3-1068</t>
  </si>
  <si>
    <t>1068-1081,9</t>
  </si>
  <si>
    <t>1081,9-1110,1</t>
  </si>
  <si>
    <t>1110,1-1137,6</t>
  </si>
  <si>
    <t>1137,6-1161</t>
  </si>
  <si>
    <t>1161-1187</t>
  </si>
  <si>
    <t>1187-1213,2</t>
  </si>
  <si>
    <t>kalník 1213,2</t>
  </si>
  <si>
    <t>1213,2-1238,2</t>
  </si>
  <si>
    <t>1238,2-1262,7</t>
  </si>
  <si>
    <t>1262,7-1288,0</t>
  </si>
  <si>
    <t>1288-1311,8</t>
  </si>
  <si>
    <t>1311,8-1312,2</t>
  </si>
  <si>
    <t>1312,2-1314,4</t>
  </si>
  <si>
    <t>1314,4-1317,5</t>
  </si>
  <si>
    <t>1317,5-1318,3</t>
  </si>
  <si>
    <t>1318,3-1322,2</t>
  </si>
  <si>
    <t>1322,2-1323,30</t>
  </si>
  <si>
    <t>1323,3-1325,9</t>
  </si>
  <si>
    <t>1325,9-1351,9</t>
  </si>
  <si>
    <t>1351,9-1376,9</t>
  </si>
  <si>
    <t>1376,9-1401,9</t>
  </si>
  <si>
    <t>1401,9-1426,9</t>
  </si>
  <si>
    <t>1426,9-1451,9</t>
  </si>
  <si>
    <t>1451,9-1476,9</t>
  </si>
  <si>
    <t>1476,9-1501,9</t>
  </si>
  <si>
    <t>1501,9-1509,4</t>
  </si>
  <si>
    <t>1509,4-1512,9</t>
  </si>
  <si>
    <t>výkop pro zrušení vzd. šachty</t>
  </si>
  <si>
    <t>odečet beton vzdušníkové šachty 1513</t>
  </si>
  <si>
    <t>1512,9-1513,9</t>
  </si>
  <si>
    <t>1513,9-1516,1</t>
  </si>
  <si>
    <t>1516,1-1520,3</t>
  </si>
  <si>
    <t>aut. vzdušník</t>
  </si>
  <si>
    <t>1520,3-1525,1</t>
  </si>
  <si>
    <t>1525,1-1531,8</t>
  </si>
  <si>
    <t>1531,8-1531,9</t>
  </si>
  <si>
    <t xml:space="preserve">odečet lesní hrabanka </t>
  </si>
  <si>
    <t>havarijní propoj na řad Z1</t>
  </si>
  <si>
    <t>TLT 200</t>
  </si>
  <si>
    <t>0-1,8</t>
  </si>
  <si>
    <t>1,8-1,94</t>
  </si>
  <si>
    <t>PE 160</t>
  </si>
  <si>
    <t>1,94-3</t>
  </si>
  <si>
    <t>3-5,6</t>
  </si>
  <si>
    <t>5,6-6,6</t>
  </si>
  <si>
    <t>11,2-11,6</t>
  </si>
  <si>
    <t>11,6-12,8</t>
  </si>
  <si>
    <t>12,8-13</t>
  </si>
  <si>
    <t>13-14,1</t>
  </si>
  <si>
    <t>odečet vybourání TLT DN 600</t>
  </si>
  <si>
    <t>odečet ornice</t>
  </si>
  <si>
    <t>celkem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</si>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</sst>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6"/>
      <name val="Arial CE"/>
      <family val="2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5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2" fontId="0" fillId="0" borderId="0" xfId="0" applyNumberFormat="1"/>
    <xf numFmtId="2" fontId="0" fillId="0" borderId="0" xfId="0" applyNumberFormat="1" applyFill="1" applyBorder="1"/>
    <xf numFmtId="49" fontId="0" fillId="0" borderId="0" xfId="0" applyNumberFormat="1"/>
    <xf numFmtId="0" fontId="4" fillId="0" borderId="5" xfId="0" applyFont="1" applyBorder="1"/>
    <xf numFmtId="0" fontId="4" fillId="0" borderId="0" xfId="0" applyFont="1"/>
    <xf numFmtId="0" fontId="5" fillId="0" borderId="7" xfId="0" applyFont="1" applyBorder="1"/>
    <xf numFmtId="0" fontId="5" fillId="0" borderId="8" xfId="0" applyFont="1" applyBorder="1"/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wrapText="1"/>
    </xf>
    <xf numFmtId="2" fontId="0" fillId="0" borderId="9" xfId="0" applyNumberFormat="1" applyBorder="1" applyAlignment="1">
      <alignment wrapText="1"/>
    </xf>
    <xf numFmtId="2" fontId="0" fillId="2" borderId="9" xfId="0" applyNumberFormat="1" applyFill="1" applyBorder="1" applyAlignment="1">
      <alignment wrapText="1"/>
    </xf>
    <xf numFmtId="2" fontId="0" fillId="3" borderId="9" xfId="0" applyNumberFormat="1" applyFill="1" applyBorder="1" applyAlignment="1">
      <alignment wrapText="1"/>
    </xf>
    <xf numFmtId="2" fontId="0" fillId="4" borderId="9" xfId="0" applyNumberFormat="1" applyFill="1" applyBorder="1" applyAlignment="1">
      <alignment wrapText="1"/>
    </xf>
    <xf numFmtId="2" fontId="0" fillId="0" borderId="9" xfId="0" applyNumberFormat="1" applyFill="1" applyBorder="1" applyAlignment="1">
      <alignment wrapText="1"/>
    </xf>
    <xf numFmtId="49" fontId="6" fillId="0" borderId="9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2" fontId="4" fillId="5" borderId="6" xfId="0" applyNumberFormat="1" applyFon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6" fillId="0" borderId="0" xfId="0" applyNumberFormat="1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2" fontId="0" fillId="0" borderId="0" xfId="0" applyNumberFormat="1" applyFill="1" applyBorder="1" applyAlignment="1">
      <alignment wrapText="1"/>
    </xf>
    <xf numFmtId="49" fontId="0" fillId="0" borderId="2" xfId="0" applyNumberFormat="1" applyFill="1" applyBorder="1" applyAlignment="1">
      <alignment wrapText="1"/>
    </xf>
    <xf numFmtId="49" fontId="6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2" fontId="0" fillId="0" borderId="2" xfId="0" applyNumberFormat="1" applyFill="1" applyBorder="1" applyAlignment="1">
      <alignment wrapText="1"/>
    </xf>
    <xf numFmtId="2" fontId="6" fillId="0" borderId="0" xfId="0" applyNumberFormat="1" applyFont="1" applyFill="1" applyBorder="1" applyAlignment="1">
      <alignment wrapText="1"/>
    </xf>
    <xf numFmtId="49" fontId="4" fillId="5" borderId="1" xfId="0" applyNumberFormat="1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1" fillId="3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11" xfId="0" applyBorder="1" applyAlignment="1"/>
    <xf numFmtId="0" fontId="1" fillId="2" borderId="10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0" fillId="0" borderId="11" xfId="0" applyBorder="1"/>
    <xf numFmtId="0" fontId="1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1"/>
  <sheetViews>
    <sheetView showGridLines="0" tabSelected="1" zoomScale="130" zoomScaleNormal="130" workbookViewId="0">
      <pane ySplit="7" topLeftCell="A146" activePane="bottomLeft" state="frozen"/>
      <selection pane="bottomLeft" activeCell="E152" sqref="E152"/>
    </sheetView>
  </sheetViews>
  <sheetFormatPr defaultRowHeight="12.75" x14ac:dyDescent="0.2"/>
  <cols>
    <col min="1" max="1" width="13.7109375" customWidth="1"/>
    <col min="2" max="2" width="8" customWidth="1"/>
    <col min="3" max="4" width="7.28515625" customWidth="1"/>
    <col min="5" max="5" width="8.28515625" bestFit="1" customWidth="1"/>
    <col min="6" max="6" width="5" customWidth="1"/>
    <col min="7" max="7" width="9.5703125" bestFit="1" customWidth="1"/>
    <col min="8" max="8" width="5.7109375" bestFit="1" customWidth="1"/>
    <col min="9" max="9" width="4.5703125" bestFit="1" customWidth="1"/>
    <col min="10" max="10" width="5.7109375" bestFit="1" customWidth="1"/>
    <col min="11" max="13" width="7.5703125" bestFit="1" customWidth="1"/>
    <col min="14" max="14" width="9.5703125" bestFit="1" customWidth="1"/>
    <col min="15" max="16" width="8.28515625" bestFit="1" customWidth="1"/>
    <col min="17" max="18" width="9.5703125" bestFit="1" customWidth="1"/>
    <col min="19" max="19" width="6.7109375" bestFit="1" customWidth="1"/>
  </cols>
  <sheetData>
    <row r="1" spans="1:19" ht="18" x14ac:dyDescent="0.25">
      <c r="A1" s="2" t="s">
        <v>0</v>
      </c>
    </row>
    <row r="2" spans="1:19" ht="15.75" x14ac:dyDescent="0.25">
      <c r="A2" s="1" t="s">
        <v>1</v>
      </c>
      <c r="B2" s="31" t="s">
        <v>32</v>
      </c>
      <c r="C2" s="31"/>
    </row>
    <row r="3" spans="1:19" ht="15.75" x14ac:dyDescent="0.25">
      <c r="A3" s="1" t="s">
        <v>2</v>
      </c>
      <c r="B3" s="31" t="s">
        <v>33</v>
      </c>
      <c r="C3" s="31"/>
    </row>
    <row r="4" spans="1:19" ht="15.75" x14ac:dyDescent="0.25">
      <c r="A4" s="1" t="s">
        <v>24</v>
      </c>
      <c r="B4" s="31" t="s">
        <v>34</v>
      </c>
      <c r="C4" s="31"/>
      <c r="H4" s="8"/>
      <c r="I4" s="8"/>
      <c r="N4" s="30"/>
      <c r="O4" s="8"/>
      <c r="Q4" s="8"/>
    </row>
    <row r="5" spans="1:19" x14ac:dyDescent="0.2">
      <c r="A5" s="3" t="s">
        <v>3</v>
      </c>
      <c r="B5" s="13" t="s">
        <v>4</v>
      </c>
      <c r="C5" s="4" t="s">
        <v>5</v>
      </c>
      <c r="D5" s="61" t="s">
        <v>25</v>
      </c>
      <c r="E5" s="62"/>
      <c r="F5" s="61" t="s">
        <v>26</v>
      </c>
      <c r="G5" s="63"/>
      <c r="H5" s="66" t="s">
        <v>28</v>
      </c>
      <c r="I5" s="67"/>
      <c r="J5" s="57"/>
      <c r="K5" s="64" t="s">
        <v>31</v>
      </c>
      <c r="L5" s="65"/>
      <c r="M5" s="10" t="s">
        <v>6</v>
      </c>
      <c r="N5" s="56" t="s">
        <v>29</v>
      </c>
      <c r="O5" s="57"/>
      <c r="P5" s="18"/>
      <c r="Q5" s="58" t="s">
        <v>30</v>
      </c>
      <c r="R5" s="59"/>
      <c r="S5" s="60"/>
    </row>
    <row r="6" spans="1:19" x14ac:dyDescent="0.2">
      <c r="A6" s="5"/>
      <c r="B6" s="14" t="s">
        <v>7</v>
      </c>
      <c r="C6" s="6" t="s">
        <v>5</v>
      </c>
      <c r="D6" s="14" t="s">
        <v>27</v>
      </c>
      <c r="E6" s="11"/>
      <c r="F6" s="14" t="s">
        <v>27</v>
      </c>
      <c r="G6" s="16"/>
      <c r="H6" s="14" t="s">
        <v>8</v>
      </c>
      <c r="I6" s="6" t="s">
        <v>9</v>
      </c>
      <c r="J6" s="16" t="s">
        <v>10</v>
      </c>
      <c r="K6" s="6" t="s">
        <v>11</v>
      </c>
      <c r="L6" s="14" t="s">
        <v>12</v>
      </c>
      <c r="M6" s="11" t="s">
        <v>13</v>
      </c>
      <c r="N6" s="19" t="s">
        <v>20</v>
      </c>
      <c r="O6" s="20" t="s">
        <v>21</v>
      </c>
      <c r="P6" s="32" t="s">
        <v>22</v>
      </c>
      <c r="Q6" s="23" t="s">
        <v>18</v>
      </c>
      <c r="R6" s="24" t="s">
        <v>19</v>
      </c>
      <c r="S6" s="24" t="s">
        <v>23</v>
      </c>
    </row>
    <row r="7" spans="1:19" x14ac:dyDescent="0.2">
      <c r="A7" s="7"/>
      <c r="B7" s="15" t="s">
        <v>15</v>
      </c>
      <c r="C7" s="9" t="s">
        <v>16</v>
      </c>
      <c r="D7" s="15" t="s">
        <v>16</v>
      </c>
      <c r="E7" s="12" t="s">
        <v>14</v>
      </c>
      <c r="F7" s="15" t="s">
        <v>16</v>
      </c>
      <c r="G7" s="17" t="s">
        <v>14</v>
      </c>
      <c r="H7" s="15" t="s">
        <v>16</v>
      </c>
      <c r="I7" s="9" t="s">
        <v>16</v>
      </c>
      <c r="J7" s="17" t="s">
        <v>16</v>
      </c>
      <c r="K7" s="9" t="s">
        <v>16</v>
      </c>
      <c r="L7" s="15" t="s">
        <v>16</v>
      </c>
      <c r="M7" s="12" t="s">
        <v>16</v>
      </c>
      <c r="N7" s="21" t="s">
        <v>14</v>
      </c>
      <c r="O7" s="22" t="s">
        <v>14</v>
      </c>
      <c r="P7" s="33">
        <v>166101101</v>
      </c>
      <c r="Q7" s="25" t="s">
        <v>17</v>
      </c>
      <c r="R7" s="26" t="s">
        <v>17</v>
      </c>
      <c r="S7" s="26" t="s">
        <v>17</v>
      </c>
    </row>
    <row r="8" spans="1:19" x14ac:dyDescent="0.2">
      <c r="A8" s="34" t="s">
        <v>36</v>
      </c>
      <c r="B8" s="41" t="s">
        <v>35</v>
      </c>
      <c r="C8" s="35">
        <v>1.4</v>
      </c>
      <c r="D8" s="36"/>
      <c r="E8" s="37">
        <f>IF(D8&gt;0,C8*M8*D8,)</f>
        <v>0</v>
      </c>
      <c r="F8" s="36">
        <v>1.04</v>
      </c>
      <c r="G8" s="37">
        <f>IF(F8&gt;0,C8*F8*M8,)</f>
        <v>7.2799999999999994</v>
      </c>
      <c r="H8" s="36">
        <v>1.88</v>
      </c>
      <c r="I8" s="36">
        <v>2.06</v>
      </c>
      <c r="J8" s="37">
        <f>IF(C8&gt;0,(H8+I8)/2,)</f>
        <v>1.97</v>
      </c>
      <c r="K8" s="36">
        <v>0</v>
      </c>
      <c r="L8" s="36">
        <v>5</v>
      </c>
      <c r="M8" s="37">
        <f>IF(C8&gt;0,L8-K8,)</f>
        <v>5</v>
      </c>
      <c r="N8" s="38">
        <f>IF(C8*J8&lt;=3.5,C8*J8*M8,"")</f>
        <v>13.79</v>
      </c>
      <c r="O8" s="38" t="str">
        <f>IF((C8*J8)&gt;3.5,C8*J8*M8,"")</f>
        <v/>
      </c>
      <c r="P8" s="36" t="str">
        <f>IF(O8&gt;0,O8,"")</f>
        <v/>
      </c>
      <c r="Q8" s="39">
        <f>IF(J8&lt;=2,M8*J8*2,"")</f>
        <v>19.7</v>
      </c>
      <c r="R8" s="39" t="str">
        <f>IF(J8&gt;2=OR(J8&lt;=4),J8*M8*2,"")</f>
        <v/>
      </c>
      <c r="S8" s="39" t="str">
        <f>IF(J8&gt;4,J8*M8*2,"")</f>
        <v/>
      </c>
    </row>
    <row r="9" spans="1:19" x14ac:dyDescent="0.2">
      <c r="A9" s="34" t="s">
        <v>37</v>
      </c>
      <c r="B9" s="41" t="s">
        <v>35</v>
      </c>
      <c r="C9" s="35">
        <v>1.4</v>
      </c>
      <c r="D9" s="36"/>
      <c r="E9" s="37">
        <f t="shared" ref="E9" si="0">IF(D9&gt;0,C9*M9*D9,)</f>
        <v>0</v>
      </c>
      <c r="F9" s="36">
        <v>1.04</v>
      </c>
      <c r="G9" s="37">
        <f t="shared" ref="G9" si="1">IF(F9&gt;0,C9*F9*M9,)</f>
        <v>15.433599999999998</v>
      </c>
      <c r="H9" s="40">
        <f t="shared" ref="H9" si="2">IF(I8&gt;0,I8,)</f>
        <v>2.06</v>
      </c>
      <c r="I9" s="36">
        <v>2.3199999999999998</v>
      </c>
      <c r="J9" s="37">
        <f t="shared" ref="J9" si="3">IF(C9&gt;0,(H9+I9)/2,)</f>
        <v>2.19</v>
      </c>
      <c r="K9" s="40">
        <f t="shared" ref="K9" si="4">IF(L8&gt;0,L8,)</f>
        <v>5</v>
      </c>
      <c r="L9" s="36">
        <v>15.6</v>
      </c>
      <c r="M9" s="37">
        <f t="shared" ref="M9" si="5">IF(C9&gt;0,L9-K9,)</f>
        <v>10.6</v>
      </c>
      <c r="N9" s="38">
        <f t="shared" ref="N9" si="6">IF(C9*J9&lt;=3.5,C9*J9*M9,"")</f>
        <v>32.499599999999994</v>
      </c>
      <c r="O9" s="38" t="str">
        <f t="shared" ref="O9" si="7">IF((C9*J9)&gt;3.5,C9*J9*M9,"")</f>
        <v/>
      </c>
      <c r="P9" s="36" t="str">
        <f t="shared" ref="P9" si="8">IF(O9&gt;0,O9,"")</f>
        <v/>
      </c>
      <c r="Q9" s="39" t="str">
        <f t="shared" ref="Q9" si="9">IF(J9&lt;=2,M9*J9*2,"")</f>
        <v/>
      </c>
      <c r="R9" s="39">
        <f t="shared" ref="R9" si="10">IF(J9&gt;2=OR(J9&lt;=4),J9*M9*2,"")</f>
        <v>46.427999999999997</v>
      </c>
      <c r="S9" s="39" t="str">
        <f t="shared" ref="S9" si="11">IF(J9&gt;4,J9*M9*2,"")</f>
        <v/>
      </c>
    </row>
    <row r="10" spans="1:19" x14ac:dyDescent="0.2">
      <c r="A10" s="34" t="s">
        <v>38</v>
      </c>
      <c r="B10" s="41" t="s">
        <v>35</v>
      </c>
      <c r="C10" s="35">
        <v>1.4</v>
      </c>
      <c r="D10" s="36"/>
      <c r="E10" s="37">
        <f t="shared" ref="E10:E73" si="12">IF(D10&gt;0,C10*M10*D10,)</f>
        <v>0</v>
      </c>
      <c r="F10" s="36">
        <v>1.04</v>
      </c>
      <c r="G10" s="37">
        <f t="shared" ref="G10:G73" si="13">IF(F10&gt;0,C10*F10*M10,)</f>
        <v>6.8432000000000013</v>
      </c>
      <c r="H10" s="40">
        <f t="shared" ref="H10:H73" si="14">IF(I9&gt;0,I9,)</f>
        <v>2.3199999999999998</v>
      </c>
      <c r="I10" s="36">
        <v>2.4300000000000002</v>
      </c>
      <c r="J10" s="37">
        <f t="shared" ref="J10:J73" si="15">IF(C10&gt;0,(H10+I10)/2,)</f>
        <v>2.375</v>
      </c>
      <c r="K10" s="40">
        <f t="shared" ref="K10:K73" si="16">IF(L9&gt;0,L9,)</f>
        <v>15.6</v>
      </c>
      <c r="L10" s="36">
        <v>20.3</v>
      </c>
      <c r="M10" s="37">
        <f t="shared" ref="M10:M73" si="17">IF(C10&gt;0,L10-K10,)</f>
        <v>4.7000000000000011</v>
      </c>
      <c r="N10" s="38">
        <f t="shared" ref="N10:N73" si="18">IF(C10*J10&lt;=3.5,C10*J10*M10,"")</f>
        <v>15.627500000000003</v>
      </c>
      <c r="O10" s="38" t="str">
        <f t="shared" ref="O10:O73" si="19">IF((C10*J10)&gt;3.5,C10*J10*M10,"")</f>
        <v/>
      </c>
      <c r="P10" s="36" t="str">
        <f t="shared" ref="P10:P73" si="20">IF(O10&gt;0,O10,"")</f>
        <v/>
      </c>
      <c r="Q10" s="39" t="str">
        <f t="shared" ref="Q10:Q73" si="21">IF(J10&lt;=2,M10*J10*2,"")</f>
        <v/>
      </c>
      <c r="R10" s="39">
        <f t="shared" ref="R10:R73" si="22">IF(J10&gt;2=OR(J10&lt;=4),J10*M10*2,"")</f>
        <v>22.325000000000006</v>
      </c>
      <c r="S10" s="39" t="str">
        <f t="shared" ref="S10:S73" si="23">IF(J10&gt;4,J10*M10*2,"")</f>
        <v/>
      </c>
    </row>
    <row r="11" spans="1:19" x14ac:dyDescent="0.2">
      <c r="A11" s="34" t="s">
        <v>39</v>
      </c>
      <c r="B11" s="41" t="s">
        <v>35</v>
      </c>
      <c r="C11" s="35">
        <v>1.4</v>
      </c>
      <c r="D11" s="36"/>
      <c r="E11" s="37">
        <f t="shared" si="12"/>
        <v>0</v>
      </c>
      <c r="F11" s="36">
        <v>1.04</v>
      </c>
      <c r="G11" s="37">
        <f t="shared" si="13"/>
        <v>1.747199999999999</v>
      </c>
      <c r="H11" s="40">
        <f t="shared" si="14"/>
        <v>2.4300000000000002</v>
      </c>
      <c r="I11" s="36">
        <v>2.46</v>
      </c>
      <c r="J11" s="37">
        <f t="shared" si="15"/>
        <v>2.4450000000000003</v>
      </c>
      <c r="K11" s="40">
        <f t="shared" si="16"/>
        <v>20.3</v>
      </c>
      <c r="L11" s="36">
        <v>21.5</v>
      </c>
      <c r="M11" s="37">
        <f t="shared" si="17"/>
        <v>1.1999999999999993</v>
      </c>
      <c r="N11" s="38">
        <f t="shared" si="18"/>
        <v>4.1075999999999979</v>
      </c>
      <c r="O11" s="38" t="str">
        <f t="shared" si="19"/>
        <v/>
      </c>
      <c r="P11" s="36" t="str">
        <f t="shared" si="20"/>
        <v/>
      </c>
      <c r="Q11" s="39" t="str">
        <f t="shared" si="21"/>
        <v/>
      </c>
      <c r="R11" s="39">
        <f t="shared" si="22"/>
        <v>5.8679999999999968</v>
      </c>
      <c r="S11" s="39" t="str">
        <f t="shared" si="23"/>
        <v/>
      </c>
    </row>
    <row r="12" spans="1:19" x14ac:dyDescent="0.2">
      <c r="A12" s="34" t="s">
        <v>40</v>
      </c>
      <c r="B12" s="41" t="s">
        <v>35</v>
      </c>
      <c r="C12" s="35">
        <v>1.4</v>
      </c>
      <c r="D12" s="36"/>
      <c r="E12" s="37">
        <f t="shared" si="12"/>
        <v>0</v>
      </c>
      <c r="F12" s="36">
        <v>1.04</v>
      </c>
      <c r="G12" s="37">
        <f t="shared" si="13"/>
        <v>4.0768000000000013</v>
      </c>
      <c r="H12" s="40">
        <f t="shared" si="14"/>
        <v>2.46</v>
      </c>
      <c r="I12" s="36">
        <v>2.52</v>
      </c>
      <c r="J12" s="37">
        <f t="shared" si="15"/>
        <v>2.4900000000000002</v>
      </c>
      <c r="K12" s="40">
        <f t="shared" si="16"/>
        <v>21.5</v>
      </c>
      <c r="L12" s="36">
        <v>24.3</v>
      </c>
      <c r="M12" s="37">
        <f t="shared" si="17"/>
        <v>2.8000000000000007</v>
      </c>
      <c r="N12" s="38">
        <f t="shared" si="18"/>
        <v>9.7608000000000033</v>
      </c>
      <c r="O12" s="38" t="str">
        <f t="shared" si="19"/>
        <v/>
      </c>
      <c r="P12" s="36" t="str">
        <f t="shared" si="20"/>
        <v/>
      </c>
      <c r="Q12" s="39" t="str">
        <f t="shared" si="21"/>
        <v/>
      </c>
      <c r="R12" s="39">
        <f t="shared" si="22"/>
        <v>13.944000000000004</v>
      </c>
      <c r="S12" s="39" t="str">
        <f t="shared" si="23"/>
        <v/>
      </c>
    </row>
    <row r="13" spans="1:19" x14ac:dyDescent="0.2">
      <c r="A13" s="34" t="s">
        <v>41</v>
      </c>
      <c r="B13" s="41" t="s">
        <v>35</v>
      </c>
      <c r="C13" s="35">
        <v>1.4</v>
      </c>
      <c r="D13" s="36"/>
      <c r="E13" s="37">
        <f t="shared" si="12"/>
        <v>0</v>
      </c>
      <c r="F13" s="36">
        <v>1.04</v>
      </c>
      <c r="G13" s="37">
        <f t="shared" si="13"/>
        <v>2.1840000000000002</v>
      </c>
      <c r="H13" s="40">
        <f t="shared" si="14"/>
        <v>2.52</v>
      </c>
      <c r="I13" s="36">
        <v>2.56</v>
      </c>
      <c r="J13" s="37">
        <f t="shared" si="15"/>
        <v>2.54</v>
      </c>
      <c r="K13" s="40">
        <f t="shared" si="16"/>
        <v>24.3</v>
      </c>
      <c r="L13" s="36">
        <v>25.8</v>
      </c>
      <c r="M13" s="37">
        <f t="shared" si="17"/>
        <v>1.5</v>
      </c>
      <c r="N13" s="38" t="str">
        <f t="shared" si="18"/>
        <v/>
      </c>
      <c r="O13" s="38">
        <f t="shared" si="19"/>
        <v>5.3339999999999996</v>
      </c>
      <c r="P13" s="36">
        <f t="shared" si="20"/>
        <v>5.3339999999999996</v>
      </c>
      <c r="Q13" s="39" t="str">
        <f t="shared" si="21"/>
        <v/>
      </c>
      <c r="R13" s="39">
        <f t="shared" si="22"/>
        <v>7.62</v>
      </c>
      <c r="S13" s="39" t="str">
        <f t="shared" si="23"/>
        <v/>
      </c>
    </row>
    <row r="14" spans="1:19" x14ac:dyDescent="0.2">
      <c r="A14" s="34" t="s">
        <v>42</v>
      </c>
      <c r="B14" s="41" t="s">
        <v>35</v>
      </c>
      <c r="C14" s="35">
        <v>1.4</v>
      </c>
      <c r="D14" s="36"/>
      <c r="E14" s="37">
        <f t="shared" si="12"/>
        <v>0</v>
      </c>
      <c r="F14" s="36">
        <v>1.04</v>
      </c>
      <c r="G14" s="37">
        <f t="shared" si="13"/>
        <v>0.29119999999999896</v>
      </c>
      <c r="H14" s="40">
        <f t="shared" si="14"/>
        <v>2.56</v>
      </c>
      <c r="I14" s="36">
        <v>2.56</v>
      </c>
      <c r="J14" s="37">
        <f t="shared" si="15"/>
        <v>2.56</v>
      </c>
      <c r="K14" s="40">
        <f t="shared" si="16"/>
        <v>25.8</v>
      </c>
      <c r="L14" s="36">
        <v>26</v>
      </c>
      <c r="M14" s="37">
        <f t="shared" si="17"/>
        <v>0.19999999999999929</v>
      </c>
      <c r="N14" s="38" t="str">
        <f t="shared" si="18"/>
        <v/>
      </c>
      <c r="O14" s="38">
        <f t="shared" si="19"/>
        <v>0.71679999999999733</v>
      </c>
      <c r="P14" s="36">
        <f t="shared" si="20"/>
        <v>0.71679999999999733</v>
      </c>
      <c r="Q14" s="39" t="str">
        <f t="shared" si="21"/>
        <v/>
      </c>
      <c r="R14" s="39">
        <f t="shared" si="22"/>
        <v>1.0239999999999965</v>
      </c>
      <c r="S14" s="39" t="str">
        <f t="shared" si="23"/>
        <v/>
      </c>
    </row>
    <row r="15" spans="1:19" x14ac:dyDescent="0.2">
      <c r="A15" s="34" t="s">
        <v>43</v>
      </c>
      <c r="B15" s="41" t="s">
        <v>35</v>
      </c>
      <c r="C15" s="35">
        <v>1.4</v>
      </c>
      <c r="D15" s="36"/>
      <c r="E15" s="37">
        <f t="shared" si="12"/>
        <v>0</v>
      </c>
      <c r="F15" s="36">
        <v>1.04</v>
      </c>
      <c r="G15" s="37">
        <f t="shared" si="13"/>
        <v>2.4751999999999987</v>
      </c>
      <c r="H15" s="40">
        <f t="shared" si="14"/>
        <v>2.56</v>
      </c>
      <c r="I15" s="36">
        <v>2.6</v>
      </c>
      <c r="J15" s="37">
        <f t="shared" si="15"/>
        <v>2.58</v>
      </c>
      <c r="K15" s="40">
        <f t="shared" si="16"/>
        <v>26</v>
      </c>
      <c r="L15" s="36">
        <v>27.7</v>
      </c>
      <c r="M15" s="37">
        <f t="shared" si="17"/>
        <v>1.6999999999999993</v>
      </c>
      <c r="N15" s="38" t="str">
        <f t="shared" si="18"/>
        <v/>
      </c>
      <c r="O15" s="38">
        <f t="shared" si="19"/>
        <v>6.140399999999997</v>
      </c>
      <c r="P15" s="36">
        <f t="shared" si="20"/>
        <v>6.140399999999997</v>
      </c>
      <c r="Q15" s="39" t="str">
        <f t="shared" si="21"/>
        <v/>
      </c>
      <c r="R15" s="39">
        <f t="shared" si="22"/>
        <v>8.7719999999999967</v>
      </c>
      <c r="S15" s="39" t="str">
        <f t="shared" si="23"/>
        <v/>
      </c>
    </row>
    <row r="16" spans="1:19" ht="25.5" x14ac:dyDescent="0.2">
      <c r="A16" s="34" t="s">
        <v>44</v>
      </c>
      <c r="B16" s="41" t="s">
        <v>35</v>
      </c>
      <c r="C16" s="35">
        <v>1.4</v>
      </c>
      <c r="D16" s="36"/>
      <c r="E16" s="37">
        <f t="shared" si="12"/>
        <v>0</v>
      </c>
      <c r="F16" s="36">
        <v>1.04</v>
      </c>
      <c r="G16" s="37">
        <f t="shared" si="13"/>
        <v>22.568000000000005</v>
      </c>
      <c r="H16" s="40">
        <f t="shared" si="14"/>
        <v>2.6</v>
      </c>
      <c r="I16" s="36"/>
      <c r="J16" s="37">
        <f t="shared" si="15"/>
        <v>1.3</v>
      </c>
      <c r="K16" s="40">
        <f t="shared" si="16"/>
        <v>27.7</v>
      </c>
      <c r="L16" s="36">
        <v>43.2</v>
      </c>
      <c r="M16" s="37">
        <f t="shared" si="17"/>
        <v>15.500000000000004</v>
      </c>
      <c r="N16" s="38"/>
      <c r="O16" s="38" t="str">
        <f t="shared" si="19"/>
        <v/>
      </c>
      <c r="P16" s="36" t="str">
        <f t="shared" si="20"/>
        <v/>
      </c>
      <c r="Q16" s="39"/>
      <c r="R16" s="39" t="str">
        <f t="shared" si="22"/>
        <v/>
      </c>
      <c r="S16" s="39" t="str">
        <f t="shared" si="23"/>
        <v/>
      </c>
    </row>
    <row r="17" spans="1:19" x14ac:dyDescent="0.2">
      <c r="A17" s="34" t="s">
        <v>45</v>
      </c>
      <c r="B17" s="41" t="s">
        <v>35</v>
      </c>
      <c r="C17" s="35">
        <v>1.4</v>
      </c>
      <c r="D17" s="36"/>
      <c r="E17" s="37">
        <f t="shared" si="12"/>
        <v>0</v>
      </c>
      <c r="F17" s="36">
        <v>1.04</v>
      </c>
      <c r="G17" s="37">
        <f t="shared" si="13"/>
        <v>1.0191999999999937</v>
      </c>
      <c r="H17" s="40">
        <v>2.6</v>
      </c>
      <c r="I17" s="36">
        <v>2.29</v>
      </c>
      <c r="J17" s="37">
        <f t="shared" si="15"/>
        <v>2.4450000000000003</v>
      </c>
      <c r="K17" s="40">
        <f t="shared" si="16"/>
        <v>43.2</v>
      </c>
      <c r="L17" s="36">
        <v>43.9</v>
      </c>
      <c r="M17" s="37">
        <f t="shared" si="17"/>
        <v>0.69999999999999574</v>
      </c>
      <c r="N17" s="38">
        <f t="shared" si="18"/>
        <v>2.3960999999999855</v>
      </c>
      <c r="O17" s="38" t="str">
        <f t="shared" si="19"/>
        <v/>
      </c>
      <c r="P17" s="36" t="str">
        <f t="shared" si="20"/>
        <v/>
      </c>
      <c r="Q17" s="39" t="str">
        <f t="shared" si="21"/>
        <v/>
      </c>
      <c r="R17" s="39">
        <f t="shared" si="22"/>
        <v>3.4229999999999796</v>
      </c>
      <c r="S17" s="39" t="str">
        <f t="shared" si="23"/>
        <v/>
      </c>
    </row>
    <row r="18" spans="1:19" x14ac:dyDescent="0.2">
      <c r="A18" s="34" t="s">
        <v>46</v>
      </c>
      <c r="B18" s="41" t="s">
        <v>35</v>
      </c>
      <c r="C18" s="35">
        <v>1.4</v>
      </c>
      <c r="D18" s="36"/>
      <c r="E18" s="37">
        <f t="shared" si="12"/>
        <v>0</v>
      </c>
      <c r="F18" s="36">
        <v>1.04</v>
      </c>
      <c r="G18" s="37">
        <f t="shared" si="13"/>
        <v>13.249600000000001</v>
      </c>
      <c r="H18" s="40">
        <f t="shared" si="14"/>
        <v>2.29</v>
      </c>
      <c r="I18" s="36">
        <v>2.2599999999999998</v>
      </c>
      <c r="J18" s="37">
        <f t="shared" si="15"/>
        <v>2.2749999999999999</v>
      </c>
      <c r="K18" s="40">
        <f t="shared" si="16"/>
        <v>43.9</v>
      </c>
      <c r="L18" s="36">
        <v>53</v>
      </c>
      <c r="M18" s="37">
        <f t="shared" si="17"/>
        <v>9.1000000000000014</v>
      </c>
      <c r="N18" s="38">
        <f t="shared" si="18"/>
        <v>28.983499999999999</v>
      </c>
      <c r="O18" s="38" t="str">
        <f t="shared" si="19"/>
        <v/>
      </c>
      <c r="P18" s="36" t="str">
        <f t="shared" si="20"/>
        <v/>
      </c>
      <c r="Q18" s="39" t="str">
        <f t="shared" si="21"/>
        <v/>
      </c>
      <c r="R18" s="39">
        <f t="shared" si="22"/>
        <v>41.405000000000008</v>
      </c>
      <c r="S18" s="39" t="str">
        <f t="shared" si="23"/>
        <v/>
      </c>
    </row>
    <row r="19" spans="1:19" x14ac:dyDescent="0.2">
      <c r="A19" s="34" t="s">
        <v>47</v>
      </c>
      <c r="B19" s="41" t="s">
        <v>35</v>
      </c>
      <c r="C19" s="35">
        <v>1.4</v>
      </c>
      <c r="D19" s="36"/>
      <c r="E19" s="37">
        <f t="shared" si="12"/>
        <v>0</v>
      </c>
      <c r="F19" s="36">
        <v>1.04</v>
      </c>
      <c r="G19" s="37">
        <f t="shared" si="13"/>
        <v>17.180799999999994</v>
      </c>
      <c r="H19" s="40">
        <f t="shared" si="14"/>
        <v>2.2599999999999998</v>
      </c>
      <c r="I19" s="36">
        <v>2.29</v>
      </c>
      <c r="J19" s="37">
        <f t="shared" si="15"/>
        <v>2.2749999999999999</v>
      </c>
      <c r="K19" s="40">
        <f t="shared" si="16"/>
        <v>53</v>
      </c>
      <c r="L19" s="36">
        <v>64.8</v>
      </c>
      <c r="M19" s="37">
        <f t="shared" si="17"/>
        <v>11.799999999999997</v>
      </c>
      <c r="N19" s="38">
        <f t="shared" si="18"/>
        <v>37.582999999999984</v>
      </c>
      <c r="O19" s="38" t="str">
        <f t="shared" si="19"/>
        <v/>
      </c>
      <c r="P19" s="36" t="str">
        <f t="shared" si="20"/>
        <v/>
      </c>
      <c r="Q19" s="39" t="str">
        <f t="shared" si="21"/>
        <v/>
      </c>
      <c r="R19" s="39">
        <f t="shared" si="22"/>
        <v>53.689999999999984</v>
      </c>
      <c r="S19" s="39" t="str">
        <f t="shared" si="23"/>
        <v/>
      </c>
    </row>
    <row r="20" spans="1:19" x14ac:dyDescent="0.2">
      <c r="A20" s="34" t="s">
        <v>48</v>
      </c>
      <c r="B20" s="41" t="s">
        <v>35</v>
      </c>
      <c r="C20" s="35">
        <v>1.4</v>
      </c>
      <c r="D20" s="36"/>
      <c r="E20" s="37">
        <f t="shared" si="12"/>
        <v>0</v>
      </c>
      <c r="F20" s="36">
        <v>1.04</v>
      </c>
      <c r="G20" s="37">
        <f t="shared" si="13"/>
        <v>0.29120000000000412</v>
      </c>
      <c r="H20" s="40">
        <f t="shared" si="14"/>
        <v>2.29</v>
      </c>
      <c r="I20" s="36">
        <v>2.2799999999999998</v>
      </c>
      <c r="J20" s="37">
        <f t="shared" si="15"/>
        <v>2.2850000000000001</v>
      </c>
      <c r="K20" s="40">
        <f t="shared" si="16"/>
        <v>64.8</v>
      </c>
      <c r="L20" s="36">
        <v>65</v>
      </c>
      <c r="M20" s="37">
        <f t="shared" si="17"/>
        <v>0.20000000000000284</v>
      </c>
      <c r="N20" s="38">
        <f t="shared" si="18"/>
        <v>0.63980000000000903</v>
      </c>
      <c r="O20" s="38" t="str">
        <f t="shared" si="19"/>
        <v/>
      </c>
      <c r="P20" s="36" t="str">
        <f t="shared" si="20"/>
        <v/>
      </c>
      <c r="Q20" s="39" t="str">
        <f t="shared" si="21"/>
        <v/>
      </c>
      <c r="R20" s="39">
        <f t="shared" si="22"/>
        <v>0.91400000000001302</v>
      </c>
      <c r="S20" s="39" t="str">
        <f t="shared" si="23"/>
        <v/>
      </c>
    </row>
    <row r="21" spans="1:19" ht="38.25" x14ac:dyDescent="0.2">
      <c r="A21" s="34" t="s">
        <v>49</v>
      </c>
      <c r="B21" s="41" t="s">
        <v>35</v>
      </c>
      <c r="C21" s="35"/>
      <c r="D21" s="36"/>
      <c r="E21" s="37">
        <f t="shared" si="12"/>
        <v>0</v>
      </c>
      <c r="F21" s="36"/>
      <c r="G21" s="37">
        <f t="shared" si="13"/>
        <v>0</v>
      </c>
      <c r="H21" s="40"/>
      <c r="I21" s="36"/>
      <c r="J21" s="37">
        <f t="shared" si="15"/>
        <v>0</v>
      </c>
      <c r="K21" s="40"/>
      <c r="L21" s="36"/>
      <c r="M21" s="37">
        <f t="shared" si="17"/>
        <v>0</v>
      </c>
      <c r="N21" s="38">
        <f>2*2*1</f>
        <v>4</v>
      </c>
      <c r="O21" s="38" t="str">
        <f t="shared" si="19"/>
        <v/>
      </c>
      <c r="P21" s="36" t="str">
        <f t="shared" si="20"/>
        <v/>
      </c>
      <c r="Q21" s="39">
        <f t="shared" si="21"/>
        <v>0</v>
      </c>
      <c r="R21" s="39" t="str">
        <f t="shared" si="22"/>
        <v/>
      </c>
      <c r="S21" s="39" t="str">
        <f t="shared" si="23"/>
        <v/>
      </c>
    </row>
    <row r="22" spans="1:19" ht="38.25" x14ac:dyDescent="0.2">
      <c r="A22" s="34" t="s">
        <v>50</v>
      </c>
      <c r="B22" s="41" t="s">
        <v>35</v>
      </c>
      <c r="C22" s="35"/>
      <c r="D22" s="36"/>
      <c r="E22" s="37">
        <f t="shared" si="12"/>
        <v>0</v>
      </c>
      <c r="F22" s="36"/>
      <c r="G22" s="37">
        <f t="shared" si="13"/>
        <v>0</v>
      </c>
      <c r="H22" s="40">
        <f t="shared" si="14"/>
        <v>0</v>
      </c>
      <c r="I22" s="36"/>
      <c r="J22" s="37">
        <f t="shared" si="15"/>
        <v>0</v>
      </c>
      <c r="K22" s="40">
        <f t="shared" si="16"/>
        <v>0</v>
      </c>
      <c r="L22" s="36"/>
      <c r="M22" s="37">
        <f t="shared" si="17"/>
        <v>0</v>
      </c>
      <c r="N22" s="38">
        <f>-3.14*0.6*0.6*1</f>
        <v>-1.1303999999999998</v>
      </c>
      <c r="O22" s="38" t="str">
        <f t="shared" si="19"/>
        <v/>
      </c>
      <c r="P22" s="36" t="str">
        <f t="shared" si="20"/>
        <v/>
      </c>
      <c r="Q22" s="39">
        <f t="shared" si="21"/>
        <v>0</v>
      </c>
      <c r="R22" s="39" t="str">
        <f t="shared" si="22"/>
        <v/>
      </c>
      <c r="S22" s="39" t="str">
        <f t="shared" si="23"/>
        <v/>
      </c>
    </row>
    <row r="23" spans="1:19" x14ac:dyDescent="0.2">
      <c r="A23" s="34" t="s">
        <v>51</v>
      </c>
      <c r="B23" s="41" t="s">
        <v>35</v>
      </c>
      <c r="C23" s="35">
        <v>1.4</v>
      </c>
      <c r="D23" s="36"/>
      <c r="E23" s="37">
        <f t="shared" si="12"/>
        <v>0</v>
      </c>
      <c r="F23" s="36">
        <v>1.04</v>
      </c>
      <c r="G23" s="37">
        <f t="shared" si="13"/>
        <v>5.0960000000000001</v>
      </c>
      <c r="H23" s="40">
        <v>2.2799999999999998</v>
      </c>
      <c r="I23" s="36">
        <v>2.2200000000000002</v>
      </c>
      <c r="J23" s="37">
        <f t="shared" si="15"/>
        <v>2.25</v>
      </c>
      <c r="K23" s="40">
        <v>65</v>
      </c>
      <c r="L23" s="36">
        <v>68.5</v>
      </c>
      <c r="M23" s="37">
        <f t="shared" si="17"/>
        <v>3.5</v>
      </c>
      <c r="N23" s="38">
        <f t="shared" si="18"/>
        <v>11.025</v>
      </c>
      <c r="O23" s="38" t="str">
        <f t="shared" si="19"/>
        <v/>
      </c>
      <c r="P23" s="36" t="str">
        <f t="shared" si="20"/>
        <v/>
      </c>
      <c r="Q23" s="39" t="str">
        <f t="shared" si="21"/>
        <v/>
      </c>
      <c r="R23" s="39">
        <f t="shared" si="22"/>
        <v>15.75</v>
      </c>
      <c r="S23" s="39" t="str">
        <f t="shared" si="23"/>
        <v/>
      </c>
    </row>
    <row r="24" spans="1:19" x14ac:dyDescent="0.2">
      <c r="A24" s="34" t="s">
        <v>52</v>
      </c>
      <c r="B24" s="41" t="s">
        <v>35</v>
      </c>
      <c r="C24" s="35">
        <v>1.4</v>
      </c>
      <c r="D24" s="36"/>
      <c r="E24" s="37">
        <f t="shared" si="12"/>
        <v>0</v>
      </c>
      <c r="F24" s="36">
        <v>1.04</v>
      </c>
      <c r="G24" s="37">
        <f t="shared" si="13"/>
        <v>3.4944000000000082</v>
      </c>
      <c r="H24" s="40">
        <f t="shared" si="14"/>
        <v>2.2200000000000002</v>
      </c>
      <c r="I24" s="36">
        <v>2.13</v>
      </c>
      <c r="J24" s="37">
        <f t="shared" si="15"/>
        <v>2.1749999999999998</v>
      </c>
      <c r="K24" s="40">
        <f t="shared" si="16"/>
        <v>68.5</v>
      </c>
      <c r="L24" s="36">
        <v>70.900000000000006</v>
      </c>
      <c r="M24" s="37">
        <f t="shared" si="17"/>
        <v>2.4000000000000057</v>
      </c>
      <c r="N24" s="38">
        <f t="shared" si="18"/>
        <v>7.3080000000000158</v>
      </c>
      <c r="O24" s="38" t="str">
        <f t="shared" si="19"/>
        <v/>
      </c>
      <c r="P24" s="36" t="str">
        <f t="shared" si="20"/>
        <v/>
      </c>
      <c r="Q24" s="39" t="str">
        <f t="shared" si="21"/>
        <v/>
      </c>
      <c r="R24" s="39">
        <f t="shared" si="22"/>
        <v>10.440000000000024</v>
      </c>
      <c r="S24" s="39" t="str">
        <f t="shared" si="23"/>
        <v/>
      </c>
    </row>
    <row r="25" spans="1:19" x14ac:dyDescent="0.2">
      <c r="A25" s="34" t="s">
        <v>53</v>
      </c>
      <c r="B25" s="41" t="s">
        <v>35</v>
      </c>
      <c r="C25" s="35">
        <v>1.4</v>
      </c>
      <c r="D25" s="36"/>
      <c r="E25" s="37">
        <f t="shared" si="12"/>
        <v>0</v>
      </c>
      <c r="F25" s="36">
        <v>1.04</v>
      </c>
      <c r="G25" s="37">
        <f t="shared" si="13"/>
        <v>36.25439999999999</v>
      </c>
      <c r="H25" s="40">
        <f t="shared" si="14"/>
        <v>2.13</v>
      </c>
      <c r="I25" s="36">
        <v>1.89</v>
      </c>
      <c r="J25" s="37">
        <f t="shared" si="15"/>
        <v>2.0099999999999998</v>
      </c>
      <c r="K25" s="40">
        <f t="shared" si="16"/>
        <v>70.900000000000006</v>
      </c>
      <c r="L25" s="36">
        <v>95.8</v>
      </c>
      <c r="M25" s="37">
        <f t="shared" si="17"/>
        <v>24.899999999999991</v>
      </c>
      <c r="N25" s="38">
        <f t="shared" si="18"/>
        <v>70.068599999999961</v>
      </c>
      <c r="O25" s="38" t="str">
        <f t="shared" si="19"/>
        <v/>
      </c>
      <c r="P25" s="36" t="str">
        <f t="shared" si="20"/>
        <v/>
      </c>
      <c r="Q25" s="39" t="str">
        <f t="shared" si="21"/>
        <v/>
      </c>
      <c r="R25" s="39">
        <f t="shared" si="22"/>
        <v>100.09799999999996</v>
      </c>
      <c r="S25" s="39" t="str">
        <f t="shared" si="23"/>
        <v/>
      </c>
    </row>
    <row r="26" spans="1:19" x14ac:dyDescent="0.2">
      <c r="A26" s="34" t="s">
        <v>54</v>
      </c>
      <c r="B26" s="41" t="s">
        <v>35</v>
      </c>
      <c r="C26" s="35">
        <v>1.4</v>
      </c>
      <c r="D26" s="36"/>
      <c r="E26" s="37">
        <f t="shared" si="12"/>
        <v>0</v>
      </c>
      <c r="F26" s="36">
        <v>1.04</v>
      </c>
      <c r="G26" s="37">
        <f t="shared" si="13"/>
        <v>36.4</v>
      </c>
      <c r="H26" s="40">
        <f t="shared" si="14"/>
        <v>1.89</v>
      </c>
      <c r="I26" s="36">
        <v>2.12</v>
      </c>
      <c r="J26" s="37">
        <f t="shared" si="15"/>
        <v>2.0049999999999999</v>
      </c>
      <c r="K26" s="40">
        <f t="shared" si="16"/>
        <v>95.8</v>
      </c>
      <c r="L26" s="36">
        <v>120.8</v>
      </c>
      <c r="M26" s="37">
        <f t="shared" si="17"/>
        <v>25</v>
      </c>
      <c r="N26" s="38">
        <f t="shared" si="18"/>
        <v>70.174999999999983</v>
      </c>
      <c r="O26" s="38" t="str">
        <f t="shared" si="19"/>
        <v/>
      </c>
      <c r="P26" s="36" t="str">
        <f t="shared" si="20"/>
        <v/>
      </c>
      <c r="Q26" s="39" t="str">
        <f t="shared" si="21"/>
        <v/>
      </c>
      <c r="R26" s="39">
        <f t="shared" si="22"/>
        <v>100.25</v>
      </c>
      <c r="S26" s="39" t="str">
        <f t="shared" si="23"/>
        <v/>
      </c>
    </row>
    <row r="27" spans="1:19" x14ac:dyDescent="0.2">
      <c r="A27" s="34" t="s">
        <v>55</v>
      </c>
      <c r="B27" s="41" t="s">
        <v>35</v>
      </c>
      <c r="C27" s="35">
        <v>1.4</v>
      </c>
      <c r="D27" s="36"/>
      <c r="E27" s="37">
        <f t="shared" si="12"/>
        <v>0</v>
      </c>
      <c r="F27" s="36">
        <v>1.04</v>
      </c>
      <c r="G27" s="37">
        <f t="shared" si="13"/>
        <v>26.644799999999996</v>
      </c>
      <c r="H27" s="40">
        <f t="shared" si="14"/>
        <v>2.12</v>
      </c>
      <c r="I27" s="36">
        <v>2.08</v>
      </c>
      <c r="J27" s="37">
        <f t="shared" si="15"/>
        <v>2.1</v>
      </c>
      <c r="K27" s="40">
        <f t="shared" si="16"/>
        <v>120.8</v>
      </c>
      <c r="L27" s="36">
        <v>139.1</v>
      </c>
      <c r="M27" s="37">
        <f t="shared" si="17"/>
        <v>18.299999999999997</v>
      </c>
      <c r="N27" s="38">
        <f t="shared" si="18"/>
        <v>53.801999999999992</v>
      </c>
      <c r="O27" s="38" t="str">
        <f t="shared" si="19"/>
        <v/>
      </c>
      <c r="P27" s="36" t="str">
        <f t="shared" si="20"/>
        <v/>
      </c>
      <c r="Q27" s="39" t="str">
        <f t="shared" si="21"/>
        <v/>
      </c>
      <c r="R27" s="39">
        <f t="shared" si="22"/>
        <v>76.859999999999985</v>
      </c>
      <c r="S27" s="39" t="str">
        <f t="shared" si="23"/>
        <v/>
      </c>
    </row>
    <row r="28" spans="1:19" x14ac:dyDescent="0.2">
      <c r="A28" s="34" t="s">
        <v>56</v>
      </c>
      <c r="B28" s="41" t="s">
        <v>35</v>
      </c>
      <c r="C28" s="35">
        <v>1.4</v>
      </c>
      <c r="D28" s="36"/>
      <c r="E28" s="37">
        <f t="shared" si="12"/>
        <v>0</v>
      </c>
      <c r="F28" s="36">
        <v>1.04</v>
      </c>
      <c r="G28" s="37">
        <f t="shared" si="13"/>
        <v>32.61440000000001</v>
      </c>
      <c r="H28" s="40">
        <f t="shared" si="14"/>
        <v>2.08</v>
      </c>
      <c r="I28" s="36">
        <v>2.2799999999999998</v>
      </c>
      <c r="J28" s="37">
        <f t="shared" si="15"/>
        <v>2.1799999999999997</v>
      </c>
      <c r="K28" s="40">
        <f t="shared" si="16"/>
        <v>139.1</v>
      </c>
      <c r="L28" s="36">
        <v>161.5</v>
      </c>
      <c r="M28" s="37">
        <f t="shared" si="17"/>
        <v>22.400000000000006</v>
      </c>
      <c r="N28" s="38">
        <f t="shared" si="18"/>
        <v>68.364800000000002</v>
      </c>
      <c r="O28" s="38" t="str">
        <f t="shared" si="19"/>
        <v/>
      </c>
      <c r="P28" s="36" t="str">
        <f t="shared" si="20"/>
        <v/>
      </c>
      <c r="Q28" s="39" t="str">
        <f t="shared" si="21"/>
        <v/>
      </c>
      <c r="R28" s="39">
        <f t="shared" si="22"/>
        <v>97.664000000000016</v>
      </c>
      <c r="S28" s="39" t="str">
        <f t="shared" si="23"/>
        <v/>
      </c>
    </row>
    <row r="29" spans="1:19" x14ac:dyDescent="0.2">
      <c r="A29" s="34" t="s">
        <v>57</v>
      </c>
      <c r="B29" s="41" t="s">
        <v>35</v>
      </c>
      <c r="C29" s="35">
        <v>1.4</v>
      </c>
      <c r="D29" s="36"/>
      <c r="E29" s="37">
        <f t="shared" si="12"/>
        <v>0</v>
      </c>
      <c r="F29" s="36">
        <v>1.04</v>
      </c>
      <c r="G29" s="37">
        <f t="shared" si="13"/>
        <v>6.8431999999999835</v>
      </c>
      <c r="H29" s="40">
        <f t="shared" si="14"/>
        <v>2.2799999999999998</v>
      </c>
      <c r="I29" s="36">
        <v>2.2400000000000002</v>
      </c>
      <c r="J29" s="37">
        <f t="shared" si="15"/>
        <v>2.2599999999999998</v>
      </c>
      <c r="K29" s="40">
        <f t="shared" si="16"/>
        <v>161.5</v>
      </c>
      <c r="L29" s="36">
        <v>166.2</v>
      </c>
      <c r="M29" s="37">
        <f t="shared" si="17"/>
        <v>4.6999999999999886</v>
      </c>
      <c r="N29" s="38">
        <f t="shared" si="18"/>
        <v>14.870799999999962</v>
      </c>
      <c r="O29" s="38" t="str">
        <f t="shared" si="19"/>
        <v/>
      </c>
      <c r="P29" s="36" t="str">
        <f t="shared" si="20"/>
        <v/>
      </c>
      <c r="Q29" s="39" t="str">
        <f t="shared" si="21"/>
        <v/>
      </c>
      <c r="R29" s="39">
        <f t="shared" si="22"/>
        <v>21.243999999999946</v>
      </c>
      <c r="S29" s="39" t="str">
        <f t="shared" si="23"/>
        <v/>
      </c>
    </row>
    <row r="30" spans="1:19" x14ac:dyDescent="0.2">
      <c r="A30" s="34" t="s">
        <v>58</v>
      </c>
      <c r="B30" s="41" t="s">
        <v>35</v>
      </c>
      <c r="C30" s="35">
        <v>1.4</v>
      </c>
      <c r="D30" s="36"/>
      <c r="E30" s="37">
        <f t="shared" si="12"/>
        <v>0</v>
      </c>
      <c r="F30" s="36">
        <v>1.04</v>
      </c>
      <c r="G30" s="37">
        <f t="shared" si="13"/>
        <v>33.488</v>
      </c>
      <c r="H30" s="40">
        <f t="shared" si="14"/>
        <v>2.2400000000000002</v>
      </c>
      <c r="I30" s="36">
        <v>2.06</v>
      </c>
      <c r="J30" s="37">
        <f t="shared" si="15"/>
        <v>2.1500000000000004</v>
      </c>
      <c r="K30" s="40">
        <f t="shared" si="16"/>
        <v>166.2</v>
      </c>
      <c r="L30" s="36">
        <v>189.2</v>
      </c>
      <c r="M30" s="37">
        <f t="shared" si="17"/>
        <v>23</v>
      </c>
      <c r="N30" s="38">
        <f t="shared" si="18"/>
        <v>69.23</v>
      </c>
      <c r="O30" s="38" t="str">
        <f t="shared" si="19"/>
        <v/>
      </c>
      <c r="P30" s="36" t="str">
        <f t="shared" si="20"/>
        <v/>
      </c>
      <c r="Q30" s="39" t="str">
        <f t="shared" si="21"/>
        <v/>
      </c>
      <c r="R30" s="39">
        <f t="shared" si="22"/>
        <v>98.90000000000002</v>
      </c>
      <c r="S30" s="39" t="str">
        <f t="shared" si="23"/>
        <v/>
      </c>
    </row>
    <row r="31" spans="1:19" x14ac:dyDescent="0.2">
      <c r="A31" s="34" t="s">
        <v>59</v>
      </c>
      <c r="B31" s="41" t="s">
        <v>35</v>
      </c>
      <c r="C31" s="35">
        <v>1.4</v>
      </c>
      <c r="D31" s="36"/>
      <c r="E31" s="37">
        <f t="shared" si="12"/>
        <v>0</v>
      </c>
      <c r="F31" s="36">
        <v>1.04</v>
      </c>
      <c r="G31" s="37">
        <f t="shared" si="13"/>
        <v>2.7664000000000084</v>
      </c>
      <c r="H31" s="40">
        <f t="shared" si="14"/>
        <v>2.06</v>
      </c>
      <c r="I31" s="36">
        <v>2.09</v>
      </c>
      <c r="J31" s="37">
        <f t="shared" si="15"/>
        <v>2.0750000000000002</v>
      </c>
      <c r="K31" s="40">
        <f t="shared" si="16"/>
        <v>189.2</v>
      </c>
      <c r="L31" s="36">
        <v>191.1</v>
      </c>
      <c r="M31" s="37">
        <f t="shared" si="17"/>
        <v>1.9000000000000057</v>
      </c>
      <c r="N31" s="38">
        <f t="shared" si="18"/>
        <v>5.5195000000000167</v>
      </c>
      <c r="O31" s="38" t="str">
        <f t="shared" si="19"/>
        <v/>
      </c>
      <c r="P31" s="36" t="str">
        <f t="shared" si="20"/>
        <v/>
      </c>
      <c r="Q31" s="39" t="str">
        <f t="shared" si="21"/>
        <v/>
      </c>
      <c r="R31" s="39">
        <f t="shared" si="22"/>
        <v>7.8850000000000247</v>
      </c>
      <c r="S31" s="39" t="str">
        <f t="shared" si="23"/>
        <v/>
      </c>
    </row>
    <row r="32" spans="1:19" ht="38.25" x14ac:dyDescent="0.2">
      <c r="A32" s="34" t="s">
        <v>60</v>
      </c>
      <c r="B32" s="41" t="s">
        <v>35</v>
      </c>
      <c r="C32" s="35"/>
      <c r="D32" s="36"/>
      <c r="E32" s="37">
        <f t="shared" si="12"/>
        <v>0</v>
      </c>
      <c r="F32" s="36"/>
      <c r="G32" s="37">
        <f t="shared" si="13"/>
        <v>0</v>
      </c>
      <c r="H32" s="40"/>
      <c r="I32" s="36"/>
      <c r="J32" s="37">
        <f t="shared" si="15"/>
        <v>0</v>
      </c>
      <c r="K32" s="40"/>
      <c r="L32" s="36"/>
      <c r="M32" s="37">
        <f t="shared" si="17"/>
        <v>0</v>
      </c>
      <c r="N32" s="38">
        <f>3.2*3.2*1</f>
        <v>10.240000000000002</v>
      </c>
      <c r="O32" s="38" t="str">
        <f t="shared" si="19"/>
        <v/>
      </c>
      <c r="P32" s="36" t="str">
        <f t="shared" si="20"/>
        <v/>
      </c>
      <c r="Q32" s="39"/>
      <c r="R32" s="39" t="str">
        <f t="shared" si="22"/>
        <v/>
      </c>
      <c r="S32" s="39" t="str">
        <f t="shared" si="23"/>
        <v/>
      </c>
    </row>
    <row r="33" spans="1:19" ht="63.75" x14ac:dyDescent="0.2">
      <c r="A33" s="34" t="s">
        <v>61</v>
      </c>
      <c r="B33" s="41" t="s">
        <v>35</v>
      </c>
      <c r="C33" s="35"/>
      <c r="D33" s="36"/>
      <c r="E33" s="37">
        <f t="shared" si="12"/>
        <v>0</v>
      </c>
      <c r="F33" s="36"/>
      <c r="G33" s="37">
        <f t="shared" si="13"/>
        <v>0</v>
      </c>
      <c r="H33" s="40">
        <f t="shared" si="14"/>
        <v>0</v>
      </c>
      <c r="I33" s="36"/>
      <c r="J33" s="37">
        <f t="shared" si="15"/>
        <v>0</v>
      </c>
      <c r="K33" s="40">
        <f t="shared" si="16"/>
        <v>0</v>
      </c>
      <c r="L33" s="36"/>
      <c r="M33" s="37">
        <f t="shared" si="17"/>
        <v>0</v>
      </c>
      <c r="N33" s="38">
        <f>-1.74*2.04*1</f>
        <v>-3.5495999999999999</v>
      </c>
      <c r="O33" s="38" t="str">
        <f t="shared" si="19"/>
        <v/>
      </c>
      <c r="P33" s="36" t="str">
        <f t="shared" si="20"/>
        <v/>
      </c>
      <c r="Q33" s="39">
        <f t="shared" si="21"/>
        <v>0</v>
      </c>
      <c r="R33" s="39" t="str">
        <f t="shared" si="22"/>
        <v/>
      </c>
      <c r="S33" s="39" t="str">
        <f t="shared" si="23"/>
        <v/>
      </c>
    </row>
    <row r="34" spans="1:19" x14ac:dyDescent="0.2">
      <c r="A34" s="34" t="s">
        <v>62</v>
      </c>
      <c r="B34" s="41" t="s">
        <v>35</v>
      </c>
      <c r="C34" s="35">
        <v>1.4</v>
      </c>
      <c r="D34" s="36"/>
      <c r="E34" s="37">
        <f t="shared" si="12"/>
        <v>0</v>
      </c>
      <c r="F34" s="36">
        <v>1.04</v>
      </c>
      <c r="G34" s="37">
        <f t="shared" si="13"/>
        <v>9.9008000000000163</v>
      </c>
      <c r="H34" s="40">
        <v>2.09</v>
      </c>
      <c r="I34" s="36">
        <v>1.94</v>
      </c>
      <c r="J34" s="37">
        <f t="shared" si="15"/>
        <v>2.0149999999999997</v>
      </c>
      <c r="K34" s="40">
        <v>191.1</v>
      </c>
      <c r="L34" s="36">
        <v>197.9</v>
      </c>
      <c r="M34" s="37">
        <f t="shared" si="17"/>
        <v>6.8000000000000114</v>
      </c>
      <c r="N34" s="38">
        <f>IF(C34*J34&lt;=3.5,C34*J34*M34,A34)</f>
        <v>19.182800000000029</v>
      </c>
      <c r="O34" s="38" t="str">
        <f t="shared" si="19"/>
        <v/>
      </c>
      <c r="P34" s="36" t="str">
        <f t="shared" si="20"/>
        <v/>
      </c>
      <c r="Q34" s="39" t="str">
        <f t="shared" si="21"/>
        <v/>
      </c>
      <c r="R34" s="39">
        <f t="shared" si="22"/>
        <v>27.404000000000043</v>
      </c>
      <c r="S34" s="39" t="str">
        <f t="shared" si="23"/>
        <v/>
      </c>
    </row>
    <row r="35" spans="1:19" x14ac:dyDescent="0.2">
      <c r="A35" s="34" t="s">
        <v>63</v>
      </c>
      <c r="B35" s="41" t="s">
        <v>35</v>
      </c>
      <c r="C35" s="35">
        <v>1.4</v>
      </c>
      <c r="D35" s="36"/>
      <c r="E35" s="37">
        <f t="shared" si="12"/>
        <v>0</v>
      </c>
      <c r="F35" s="36">
        <v>1.04</v>
      </c>
      <c r="G35" s="37">
        <f t="shared" si="13"/>
        <v>26.499199999999984</v>
      </c>
      <c r="H35" s="40">
        <f t="shared" si="14"/>
        <v>1.94</v>
      </c>
      <c r="I35" s="36">
        <v>1.87</v>
      </c>
      <c r="J35" s="37">
        <f t="shared" si="15"/>
        <v>1.905</v>
      </c>
      <c r="K35" s="40">
        <f t="shared" si="16"/>
        <v>197.9</v>
      </c>
      <c r="L35" s="36">
        <v>216.1</v>
      </c>
      <c r="M35" s="37">
        <f t="shared" si="17"/>
        <v>18.199999999999989</v>
      </c>
      <c r="N35" s="38">
        <f t="shared" si="18"/>
        <v>48.539399999999965</v>
      </c>
      <c r="O35" s="38" t="str">
        <f t="shared" si="19"/>
        <v/>
      </c>
      <c r="P35" s="36" t="str">
        <f t="shared" si="20"/>
        <v/>
      </c>
      <c r="Q35" s="39">
        <f t="shared" si="21"/>
        <v>69.341999999999956</v>
      </c>
      <c r="R35" s="39" t="str">
        <f t="shared" si="22"/>
        <v/>
      </c>
      <c r="S35" s="39" t="str">
        <f t="shared" si="23"/>
        <v/>
      </c>
    </row>
    <row r="36" spans="1:19" x14ac:dyDescent="0.2">
      <c r="A36" s="34" t="s">
        <v>64</v>
      </c>
      <c r="B36" s="41" t="s">
        <v>35</v>
      </c>
      <c r="C36" s="35">
        <v>1.4</v>
      </c>
      <c r="D36" s="36"/>
      <c r="E36" s="37">
        <f t="shared" si="12"/>
        <v>0</v>
      </c>
      <c r="F36" s="36">
        <v>1.04</v>
      </c>
      <c r="G36" s="37">
        <f t="shared" si="13"/>
        <v>33.779200000000024</v>
      </c>
      <c r="H36" s="40">
        <f t="shared" si="14"/>
        <v>1.87</v>
      </c>
      <c r="I36" s="36">
        <v>1.93</v>
      </c>
      <c r="J36" s="37">
        <f t="shared" si="15"/>
        <v>1.9</v>
      </c>
      <c r="K36" s="40">
        <f t="shared" si="16"/>
        <v>216.1</v>
      </c>
      <c r="L36" s="36">
        <v>239.3</v>
      </c>
      <c r="M36" s="37">
        <f t="shared" si="17"/>
        <v>23.200000000000017</v>
      </c>
      <c r="N36" s="38">
        <f t="shared" si="18"/>
        <v>61.712000000000039</v>
      </c>
      <c r="O36" s="38" t="str">
        <f t="shared" si="19"/>
        <v/>
      </c>
      <c r="P36" s="36" t="str">
        <f t="shared" si="20"/>
        <v/>
      </c>
      <c r="Q36" s="39">
        <f t="shared" si="21"/>
        <v>88.160000000000068</v>
      </c>
      <c r="R36" s="39" t="str">
        <f t="shared" si="22"/>
        <v/>
      </c>
      <c r="S36" s="39" t="str">
        <f t="shared" si="23"/>
        <v/>
      </c>
    </row>
    <row r="37" spans="1:19" x14ac:dyDescent="0.2">
      <c r="A37" s="34" t="s">
        <v>65</v>
      </c>
      <c r="B37" s="41" t="s">
        <v>35</v>
      </c>
      <c r="C37" s="35">
        <v>1.4</v>
      </c>
      <c r="D37" s="36"/>
      <c r="E37" s="37">
        <f t="shared" si="12"/>
        <v>0</v>
      </c>
      <c r="F37" s="36">
        <v>1.04</v>
      </c>
      <c r="G37" s="37">
        <f t="shared" si="13"/>
        <v>2.6207999999999751</v>
      </c>
      <c r="H37" s="40">
        <f t="shared" si="14"/>
        <v>1.93</v>
      </c>
      <c r="I37" s="36">
        <v>1.86</v>
      </c>
      <c r="J37" s="37">
        <f t="shared" si="15"/>
        <v>1.895</v>
      </c>
      <c r="K37" s="40">
        <f t="shared" si="16"/>
        <v>239.3</v>
      </c>
      <c r="L37" s="36">
        <v>241.1</v>
      </c>
      <c r="M37" s="37">
        <f t="shared" si="17"/>
        <v>1.7999999999999829</v>
      </c>
      <c r="N37" s="38">
        <f t="shared" si="18"/>
        <v>4.775399999999955</v>
      </c>
      <c r="O37" s="38" t="str">
        <f t="shared" si="19"/>
        <v/>
      </c>
      <c r="P37" s="36" t="str">
        <f t="shared" si="20"/>
        <v/>
      </c>
      <c r="Q37" s="39">
        <f t="shared" si="21"/>
        <v>6.8219999999999352</v>
      </c>
      <c r="R37" s="39" t="str">
        <f t="shared" si="22"/>
        <v/>
      </c>
      <c r="S37" s="39" t="str">
        <f t="shared" si="23"/>
        <v/>
      </c>
    </row>
    <row r="38" spans="1:19" x14ac:dyDescent="0.2">
      <c r="A38" s="34" t="s">
        <v>66</v>
      </c>
      <c r="B38" s="41" t="s">
        <v>35</v>
      </c>
      <c r="C38" s="35">
        <v>1.4</v>
      </c>
      <c r="D38" s="36"/>
      <c r="E38" s="37">
        <f t="shared" si="12"/>
        <v>0</v>
      </c>
      <c r="F38" s="36">
        <v>1.04</v>
      </c>
      <c r="G38" s="37">
        <f t="shared" si="13"/>
        <v>4.8048000000000162</v>
      </c>
      <c r="H38" s="40">
        <f t="shared" si="14"/>
        <v>1.86</v>
      </c>
      <c r="I38" s="36">
        <v>1.99</v>
      </c>
      <c r="J38" s="37">
        <f t="shared" si="15"/>
        <v>1.925</v>
      </c>
      <c r="K38" s="40">
        <f t="shared" si="16"/>
        <v>241.1</v>
      </c>
      <c r="L38" s="36">
        <v>244.4</v>
      </c>
      <c r="M38" s="37">
        <f t="shared" si="17"/>
        <v>3.3000000000000114</v>
      </c>
      <c r="N38" s="38">
        <f t="shared" si="18"/>
        <v>8.8935000000000297</v>
      </c>
      <c r="O38" s="38" t="str">
        <f t="shared" si="19"/>
        <v/>
      </c>
      <c r="P38" s="36" t="str">
        <f t="shared" si="20"/>
        <v/>
      </c>
      <c r="Q38" s="39">
        <f t="shared" si="21"/>
        <v>12.705000000000044</v>
      </c>
      <c r="R38" s="39" t="str">
        <f t="shared" si="22"/>
        <v/>
      </c>
      <c r="S38" s="39" t="str">
        <f t="shared" si="23"/>
        <v/>
      </c>
    </row>
    <row r="39" spans="1:19" x14ac:dyDescent="0.2">
      <c r="A39" s="34" t="s">
        <v>67</v>
      </c>
      <c r="B39" s="41" t="s">
        <v>35</v>
      </c>
      <c r="C39" s="35">
        <v>1.4</v>
      </c>
      <c r="D39" s="36"/>
      <c r="E39" s="37">
        <f t="shared" si="12"/>
        <v>0</v>
      </c>
      <c r="F39" s="36">
        <v>1.04</v>
      </c>
      <c r="G39" s="37">
        <f t="shared" si="13"/>
        <v>31.740799999999975</v>
      </c>
      <c r="H39" s="40">
        <f t="shared" si="14"/>
        <v>1.99</v>
      </c>
      <c r="I39" s="36">
        <v>1.8</v>
      </c>
      <c r="J39" s="37">
        <f t="shared" si="15"/>
        <v>1.895</v>
      </c>
      <c r="K39" s="40">
        <f t="shared" si="16"/>
        <v>244.4</v>
      </c>
      <c r="L39" s="36">
        <v>266.2</v>
      </c>
      <c r="M39" s="37">
        <f t="shared" si="17"/>
        <v>21.799999999999983</v>
      </c>
      <c r="N39" s="38">
        <f t="shared" si="18"/>
        <v>57.835399999999957</v>
      </c>
      <c r="O39" s="38" t="str">
        <f t="shared" si="19"/>
        <v/>
      </c>
      <c r="P39" s="36" t="str">
        <f t="shared" si="20"/>
        <v/>
      </c>
      <c r="Q39" s="39">
        <f t="shared" si="21"/>
        <v>82.621999999999943</v>
      </c>
      <c r="R39" s="39" t="str">
        <f t="shared" si="22"/>
        <v/>
      </c>
      <c r="S39" s="39" t="str">
        <f t="shared" si="23"/>
        <v/>
      </c>
    </row>
    <row r="40" spans="1:19" x14ac:dyDescent="0.2">
      <c r="A40" s="34" t="s">
        <v>68</v>
      </c>
      <c r="B40" s="41" t="s">
        <v>35</v>
      </c>
      <c r="C40" s="35">
        <v>1.4</v>
      </c>
      <c r="D40" s="36"/>
      <c r="E40" s="37">
        <f t="shared" si="12"/>
        <v>0</v>
      </c>
      <c r="F40" s="36">
        <v>1.04</v>
      </c>
      <c r="G40" s="37">
        <f t="shared" si="13"/>
        <v>36.4</v>
      </c>
      <c r="H40" s="40">
        <f t="shared" si="14"/>
        <v>1.8</v>
      </c>
      <c r="I40" s="36">
        <v>1.86</v>
      </c>
      <c r="J40" s="37">
        <f t="shared" si="15"/>
        <v>1.83</v>
      </c>
      <c r="K40" s="40">
        <f t="shared" si="16"/>
        <v>266.2</v>
      </c>
      <c r="L40" s="36">
        <v>291.2</v>
      </c>
      <c r="M40" s="37">
        <f t="shared" si="17"/>
        <v>25</v>
      </c>
      <c r="N40" s="38">
        <f t="shared" si="18"/>
        <v>64.05</v>
      </c>
      <c r="O40" s="38" t="str">
        <f t="shared" si="19"/>
        <v/>
      </c>
      <c r="P40" s="36" t="str">
        <f t="shared" si="20"/>
        <v/>
      </c>
      <c r="Q40" s="39">
        <f t="shared" si="21"/>
        <v>91.5</v>
      </c>
      <c r="R40" s="39" t="str">
        <f t="shared" si="22"/>
        <v/>
      </c>
      <c r="S40" s="39" t="str">
        <f t="shared" si="23"/>
        <v/>
      </c>
    </row>
    <row r="41" spans="1:19" x14ac:dyDescent="0.2">
      <c r="A41" s="34" t="s">
        <v>69</v>
      </c>
      <c r="B41" s="41" t="s">
        <v>35</v>
      </c>
      <c r="C41" s="35">
        <v>1.4</v>
      </c>
      <c r="D41" s="36"/>
      <c r="E41" s="37">
        <f t="shared" si="12"/>
        <v>0</v>
      </c>
      <c r="F41" s="36">
        <v>1.04</v>
      </c>
      <c r="G41" s="37">
        <f t="shared" si="13"/>
        <v>36.4</v>
      </c>
      <c r="H41" s="40">
        <f t="shared" si="14"/>
        <v>1.86</v>
      </c>
      <c r="I41" s="36">
        <v>2.0099999999999998</v>
      </c>
      <c r="J41" s="37">
        <f t="shared" si="15"/>
        <v>1.9350000000000001</v>
      </c>
      <c r="K41" s="40">
        <f t="shared" si="16"/>
        <v>291.2</v>
      </c>
      <c r="L41" s="36">
        <v>316.2</v>
      </c>
      <c r="M41" s="37">
        <f t="shared" si="17"/>
        <v>25</v>
      </c>
      <c r="N41" s="38">
        <f t="shared" si="18"/>
        <v>67.725000000000009</v>
      </c>
      <c r="O41" s="38" t="str">
        <f t="shared" si="19"/>
        <v/>
      </c>
      <c r="P41" s="36" t="str">
        <f t="shared" si="20"/>
        <v/>
      </c>
      <c r="Q41" s="39">
        <f t="shared" si="21"/>
        <v>96.75</v>
      </c>
      <c r="R41" s="39" t="str">
        <f t="shared" si="22"/>
        <v/>
      </c>
      <c r="S41" s="39" t="str">
        <f t="shared" si="23"/>
        <v/>
      </c>
    </row>
    <row r="42" spans="1:19" x14ac:dyDescent="0.2">
      <c r="A42" s="34" t="s">
        <v>70</v>
      </c>
      <c r="B42" s="41" t="s">
        <v>35</v>
      </c>
      <c r="C42" s="35">
        <v>1.4</v>
      </c>
      <c r="D42" s="36"/>
      <c r="E42" s="37">
        <f t="shared" si="12"/>
        <v>0</v>
      </c>
      <c r="F42" s="36">
        <v>1.04</v>
      </c>
      <c r="G42" s="37">
        <f t="shared" si="13"/>
        <v>36.4</v>
      </c>
      <c r="H42" s="40">
        <f t="shared" si="14"/>
        <v>2.0099999999999998</v>
      </c>
      <c r="I42" s="36">
        <v>1.82</v>
      </c>
      <c r="J42" s="37">
        <f t="shared" si="15"/>
        <v>1.915</v>
      </c>
      <c r="K42" s="40">
        <f t="shared" si="16"/>
        <v>316.2</v>
      </c>
      <c r="L42" s="36">
        <v>341.2</v>
      </c>
      <c r="M42" s="37">
        <f t="shared" si="17"/>
        <v>25</v>
      </c>
      <c r="N42" s="38">
        <f t="shared" si="18"/>
        <v>67.025000000000006</v>
      </c>
      <c r="O42" s="38" t="str">
        <f t="shared" si="19"/>
        <v/>
      </c>
      <c r="P42" s="36" t="str">
        <f t="shared" si="20"/>
        <v/>
      </c>
      <c r="Q42" s="39">
        <f t="shared" si="21"/>
        <v>95.75</v>
      </c>
      <c r="R42" s="39" t="str">
        <f t="shared" si="22"/>
        <v/>
      </c>
      <c r="S42" s="39" t="str">
        <f t="shared" si="23"/>
        <v/>
      </c>
    </row>
    <row r="43" spans="1:19" x14ac:dyDescent="0.2">
      <c r="A43" s="34" t="s">
        <v>71</v>
      </c>
      <c r="B43" s="41" t="s">
        <v>35</v>
      </c>
      <c r="C43" s="35">
        <v>1.4</v>
      </c>
      <c r="D43" s="36"/>
      <c r="E43" s="37">
        <f t="shared" si="12"/>
        <v>0</v>
      </c>
      <c r="F43" s="36">
        <v>1.04</v>
      </c>
      <c r="G43" s="37">
        <f t="shared" si="13"/>
        <v>36.4</v>
      </c>
      <c r="H43" s="40">
        <f t="shared" si="14"/>
        <v>1.82</v>
      </c>
      <c r="I43" s="36">
        <v>1.88</v>
      </c>
      <c r="J43" s="37">
        <f t="shared" si="15"/>
        <v>1.85</v>
      </c>
      <c r="K43" s="40">
        <f t="shared" si="16"/>
        <v>341.2</v>
      </c>
      <c r="L43" s="36">
        <v>366.2</v>
      </c>
      <c r="M43" s="37">
        <f t="shared" si="17"/>
        <v>25</v>
      </c>
      <c r="N43" s="38">
        <f t="shared" si="18"/>
        <v>64.75</v>
      </c>
      <c r="O43" s="38" t="str">
        <f t="shared" si="19"/>
        <v/>
      </c>
      <c r="P43" s="36" t="str">
        <f t="shared" si="20"/>
        <v/>
      </c>
      <c r="Q43" s="39">
        <f t="shared" si="21"/>
        <v>92.5</v>
      </c>
      <c r="R43" s="39" t="str">
        <f t="shared" si="22"/>
        <v/>
      </c>
      <c r="S43" s="39" t="str">
        <f t="shared" si="23"/>
        <v/>
      </c>
    </row>
    <row r="44" spans="1:19" x14ac:dyDescent="0.2">
      <c r="A44" s="34" t="s">
        <v>72</v>
      </c>
      <c r="B44" s="41" t="s">
        <v>35</v>
      </c>
      <c r="C44" s="35">
        <v>1.4</v>
      </c>
      <c r="D44" s="36"/>
      <c r="E44" s="37">
        <f t="shared" si="12"/>
        <v>0</v>
      </c>
      <c r="F44" s="36">
        <v>1.04</v>
      </c>
      <c r="G44" s="37">
        <f t="shared" si="13"/>
        <v>36.4</v>
      </c>
      <c r="H44" s="40">
        <f t="shared" si="14"/>
        <v>1.88</v>
      </c>
      <c r="I44" s="36">
        <v>1.83</v>
      </c>
      <c r="J44" s="37">
        <f t="shared" si="15"/>
        <v>1.855</v>
      </c>
      <c r="K44" s="40">
        <f t="shared" si="16"/>
        <v>366.2</v>
      </c>
      <c r="L44" s="36">
        <v>391.2</v>
      </c>
      <c r="M44" s="37">
        <f t="shared" si="17"/>
        <v>25</v>
      </c>
      <c r="N44" s="38">
        <f t="shared" si="18"/>
        <v>64.924999999999997</v>
      </c>
      <c r="O44" s="38" t="str">
        <f t="shared" si="19"/>
        <v/>
      </c>
      <c r="P44" s="36" t="str">
        <f t="shared" si="20"/>
        <v/>
      </c>
      <c r="Q44" s="39">
        <f t="shared" si="21"/>
        <v>92.75</v>
      </c>
      <c r="R44" s="39" t="str">
        <f t="shared" si="22"/>
        <v/>
      </c>
      <c r="S44" s="39" t="str">
        <f t="shared" si="23"/>
        <v/>
      </c>
    </row>
    <row r="45" spans="1:19" x14ac:dyDescent="0.2">
      <c r="A45" s="34" t="s">
        <v>73</v>
      </c>
      <c r="B45" s="41" t="s">
        <v>35</v>
      </c>
      <c r="C45" s="35">
        <v>1.4</v>
      </c>
      <c r="D45" s="36"/>
      <c r="E45" s="37">
        <f t="shared" si="12"/>
        <v>0</v>
      </c>
      <c r="F45" s="36">
        <v>1.04</v>
      </c>
      <c r="G45" s="37">
        <f t="shared" si="13"/>
        <v>27.227199999999982</v>
      </c>
      <c r="H45" s="40">
        <f t="shared" si="14"/>
        <v>1.83</v>
      </c>
      <c r="I45" s="36">
        <v>1.82</v>
      </c>
      <c r="J45" s="37">
        <f t="shared" si="15"/>
        <v>1.8250000000000002</v>
      </c>
      <c r="K45" s="40">
        <f t="shared" si="16"/>
        <v>391.2</v>
      </c>
      <c r="L45" s="36">
        <v>409.9</v>
      </c>
      <c r="M45" s="37">
        <f t="shared" si="17"/>
        <v>18.699999999999989</v>
      </c>
      <c r="N45" s="38">
        <f t="shared" si="18"/>
        <v>47.778499999999973</v>
      </c>
      <c r="O45" s="38" t="str">
        <f t="shared" si="19"/>
        <v/>
      </c>
      <c r="P45" s="36" t="str">
        <f t="shared" si="20"/>
        <v/>
      </c>
      <c r="Q45" s="39">
        <f t="shared" si="21"/>
        <v>68.254999999999967</v>
      </c>
      <c r="R45" s="39" t="str">
        <f t="shared" si="22"/>
        <v/>
      </c>
      <c r="S45" s="39" t="str">
        <f t="shared" si="23"/>
        <v/>
      </c>
    </row>
    <row r="46" spans="1:19" x14ac:dyDescent="0.2">
      <c r="A46" s="34" t="s">
        <v>74</v>
      </c>
      <c r="B46" s="41" t="s">
        <v>35</v>
      </c>
      <c r="C46" s="35">
        <v>1.4</v>
      </c>
      <c r="D46" s="36"/>
      <c r="E46" s="37">
        <f t="shared" si="12"/>
        <v>0</v>
      </c>
      <c r="F46" s="36">
        <v>1.04</v>
      </c>
      <c r="G46" s="37">
        <f t="shared" si="13"/>
        <v>9.1728000000000165</v>
      </c>
      <c r="H46" s="40">
        <f t="shared" si="14"/>
        <v>1.82</v>
      </c>
      <c r="I46" s="36">
        <v>1.81</v>
      </c>
      <c r="J46" s="37">
        <f t="shared" si="15"/>
        <v>1.8149999999999999</v>
      </c>
      <c r="K46" s="40">
        <f t="shared" si="16"/>
        <v>409.9</v>
      </c>
      <c r="L46" s="36">
        <v>416.2</v>
      </c>
      <c r="M46" s="37">
        <f t="shared" si="17"/>
        <v>6.3000000000000114</v>
      </c>
      <c r="N46" s="38">
        <f t="shared" si="18"/>
        <v>16.008300000000027</v>
      </c>
      <c r="O46" s="38" t="str">
        <f t="shared" si="19"/>
        <v/>
      </c>
      <c r="P46" s="36" t="str">
        <f t="shared" si="20"/>
        <v/>
      </c>
      <c r="Q46" s="39">
        <f t="shared" si="21"/>
        <v>22.869000000000039</v>
      </c>
      <c r="R46" s="39" t="str">
        <f t="shared" si="22"/>
        <v/>
      </c>
      <c r="S46" s="39" t="str">
        <f t="shared" si="23"/>
        <v/>
      </c>
    </row>
    <row r="47" spans="1:19" x14ac:dyDescent="0.2">
      <c r="A47" s="34" t="s">
        <v>75</v>
      </c>
      <c r="B47" s="41" t="s">
        <v>35</v>
      </c>
      <c r="C47" s="35">
        <v>1.4</v>
      </c>
      <c r="D47" s="36"/>
      <c r="E47" s="37">
        <f t="shared" si="12"/>
        <v>0</v>
      </c>
      <c r="F47" s="36">
        <v>1.04</v>
      </c>
      <c r="G47" s="37">
        <f t="shared" si="13"/>
        <v>36.4</v>
      </c>
      <c r="H47" s="40">
        <f t="shared" si="14"/>
        <v>1.81</v>
      </c>
      <c r="I47" s="36">
        <v>1.66</v>
      </c>
      <c r="J47" s="37">
        <f t="shared" si="15"/>
        <v>1.7349999999999999</v>
      </c>
      <c r="K47" s="40">
        <f t="shared" si="16"/>
        <v>416.2</v>
      </c>
      <c r="L47" s="36">
        <v>441.2</v>
      </c>
      <c r="M47" s="37">
        <f t="shared" si="17"/>
        <v>25</v>
      </c>
      <c r="N47" s="38">
        <f t="shared" si="18"/>
        <v>60.724999999999994</v>
      </c>
      <c r="O47" s="38" t="str">
        <f t="shared" si="19"/>
        <v/>
      </c>
      <c r="P47" s="36" t="str">
        <f t="shared" si="20"/>
        <v/>
      </c>
      <c r="Q47" s="39">
        <f t="shared" si="21"/>
        <v>86.75</v>
      </c>
      <c r="R47" s="39" t="str">
        <f t="shared" si="22"/>
        <v/>
      </c>
      <c r="S47" s="39" t="str">
        <f t="shared" si="23"/>
        <v/>
      </c>
    </row>
    <row r="48" spans="1:19" x14ac:dyDescent="0.2">
      <c r="A48" s="34" t="s">
        <v>76</v>
      </c>
      <c r="B48" s="41" t="s">
        <v>35</v>
      </c>
      <c r="C48" s="35">
        <v>1.4</v>
      </c>
      <c r="D48" s="36"/>
      <c r="E48" s="37">
        <f t="shared" si="12"/>
        <v>0</v>
      </c>
      <c r="F48" s="36">
        <v>1.04</v>
      </c>
      <c r="G48" s="37">
        <f t="shared" si="13"/>
        <v>36.4</v>
      </c>
      <c r="H48" s="40">
        <f t="shared" si="14"/>
        <v>1.66</v>
      </c>
      <c r="I48" s="36">
        <v>1.85</v>
      </c>
      <c r="J48" s="37">
        <f t="shared" si="15"/>
        <v>1.7549999999999999</v>
      </c>
      <c r="K48" s="40">
        <f t="shared" si="16"/>
        <v>441.2</v>
      </c>
      <c r="L48" s="36">
        <v>466.2</v>
      </c>
      <c r="M48" s="37">
        <f t="shared" si="17"/>
        <v>25</v>
      </c>
      <c r="N48" s="38">
        <f t="shared" si="18"/>
        <v>61.424999999999997</v>
      </c>
      <c r="O48" s="38" t="str">
        <f t="shared" si="19"/>
        <v/>
      </c>
      <c r="P48" s="36" t="str">
        <f t="shared" si="20"/>
        <v/>
      </c>
      <c r="Q48" s="39">
        <f t="shared" si="21"/>
        <v>87.75</v>
      </c>
      <c r="R48" s="39" t="str">
        <f t="shared" si="22"/>
        <v/>
      </c>
      <c r="S48" s="39" t="str">
        <f t="shared" si="23"/>
        <v/>
      </c>
    </row>
    <row r="49" spans="1:19" x14ac:dyDescent="0.2">
      <c r="A49" s="34" t="s">
        <v>77</v>
      </c>
      <c r="B49" s="41" t="s">
        <v>35</v>
      </c>
      <c r="C49" s="35">
        <v>1.4</v>
      </c>
      <c r="D49" s="36"/>
      <c r="E49" s="37">
        <f t="shared" si="12"/>
        <v>0</v>
      </c>
      <c r="F49" s="36">
        <v>1.04</v>
      </c>
      <c r="G49" s="37">
        <f t="shared" si="13"/>
        <v>36.108800000000016</v>
      </c>
      <c r="H49" s="40">
        <f t="shared" si="14"/>
        <v>1.85</v>
      </c>
      <c r="I49" s="36">
        <v>2.08</v>
      </c>
      <c r="J49" s="37">
        <f t="shared" si="15"/>
        <v>1.9650000000000001</v>
      </c>
      <c r="K49" s="40">
        <f t="shared" si="16"/>
        <v>466.2</v>
      </c>
      <c r="L49" s="36">
        <v>491</v>
      </c>
      <c r="M49" s="37">
        <f t="shared" si="17"/>
        <v>24.800000000000011</v>
      </c>
      <c r="N49" s="38">
        <f t="shared" si="18"/>
        <v>68.22480000000003</v>
      </c>
      <c r="O49" s="38" t="str">
        <f t="shared" si="19"/>
        <v/>
      </c>
      <c r="P49" s="36" t="str">
        <f t="shared" si="20"/>
        <v/>
      </c>
      <c r="Q49" s="39">
        <f t="shared" si="21"/>
        <v>97.464000000000055</v>
      </c>
      <c r="R49" s="39" t="str">
        <f t="shared" si="22"/>
        <v/>
      </c>
      <c r="S49" s="39" t="str">
        <f t="shared" si="23"/>
        <v/>
      </c>
    </row>
    <row r="50" spans="1:19" x14ac:dyDescent="0.2">
      <c r="A50" s="34" t="s">
        <v>78</v>
      </c>
      <c r="B50" s="41" t="s">
        <v>35</v>
      </c>
      <c r="C50" s="35">
        <v>1.4</v>
      </c>
      <c r="D50" s="36"/>
      <c r="E50" s="37">
        <f t="shared" si="12"/>
        <v>0</v>
      </c>
      <c r="F50" s="36">
        <v>1.04</v>
      </c>
      <c r="G50" s="37">
        <f t="shared" si="13"/>
        <v>12.667199999999983</v>
      </c>
      <c r="H50" s="40">
        <f t="shared" si="14"/>
        <v>2.08</v>
      </c>
      <c r="I50" s="36">
        <v>2.12</v>
      </c>
      <c r="J50" s="37">
        <f t="shared" si="15"/>
        <v>2.1</v>
      </c>
      <c r="K50" s="40">
        <f t="shared" si="16"/>
        <v>491</v>
      </c>
      <c r="L50" s="36">
        <v>499.7</v>
      </c>
      <c r="M50" s="37">
        <f t="shared" si="17"/>
        <v>8.6999999999999886</v>
      </c>
      <c r="N50" s="38">
        <f t="shared" si="18"/>
        <v>25.577999999999967</v>
      </c>
      <c r="O50" s="38" t="str">
        <f t="shared" si="19"/>
        <v/>
      </c>
      <c r="P50" s="36" t="str">
        <f t="shared" si="20"/>
        <v/>
      </c>
      <c r="Q50" s="39" t="str">
        <f t="shared" si="21"/>
        <v/>
      </c>
      <c r="R50" s="39">
        <f t="shared" si="22"/>
        <v>36.539999999999957</v>
      </c>
      <c r="S50" s="39" t="str">
        <f t="shared" si="23"/>
        <v/>
      </c>
    </row>
    <row r="51" spans="1:19" x14ac:dyDescent="0.2">
      <c r="A51" s="34" t="s">
        <v>79</v>
      </c>
      <c r="B51" s="41" t="s">
        <v>35</v>
      </c>
      <c r="C51" s="35">
        <v>1.4</v>
      </c>
      <c r="D51" s="36"/>
      <c r="E51" s="37">
        <f t="shared" si="12"/>
        <v>0</v>
      </c>
      <c r="F51" s="36">
        <v>1.04</v>
      </c>
      <c r="G51" s="37">
        <f t="shared" si="13"/>
        <v>2.0384000000000495</v>
      </c>
      <c r="H51" s="40">
        <f t="shared" si="14"/>
        <v>2.12</v>
      </c>
      <c r="I51" s="36">
        <v>1.73</v>
      </c>
      <c r="J51" s="37">
        <f t="shared" si="15"/>
        <v>1.925</v>
      </c>
      <c r="K51" s="40">
        <f t="shared" si="16"/>
        <v>499.7</v>
      </c>
      <c r="L51" s="36">
        <v>501.1</v>
      </c>
      <c r="M51" s="37">
        <f t="shared" si="17"/>
        <v>1.4000000000000341</v>
      </c>
      <c r="N51" s="38">
        <f t="shared" si="18"/>
        <v>3.7730000000000916</v>
      </c>
      <c r="O51" s="38" t="str">
        <f t="shared" si="19"/>
        <v/>
      </c>
      <c r="P51" s="36" t="str">
        <f t="shared" si="20"/>
        <v/>
      </c>
      <c r="Q51" s="39">
        <f t="shared" si="21"/>
        <v>5.3900000000001311</v>
      </c>
      <c r="R51" s="39" t="str">
        <f t="shared" si="22"/>
        <v/>
      </c>
      <c r="S51" s="39" t="str">
        <f t="shared" si="23"/>
        <v/>
      </c>
    </row>
    <row r="52" spans="1:19" x14ac:dyDescent="0.2">
      <c r="A52" s="34" t="s">
        <v>80</v>
      </c>
      <c r="B52" s="41" t="s">
        <v>35</v>
      </c>
      <c r="C52" s="35">
        <v>1.4</v>
      </c>
      <c r="D52" s="36"/>
      <c r="E52" s="37">
        <f t="shared" si="12"/>
        <v>0</v>
      </c>
      <c r="F52" s="36">
        <v>1.04</v>
      </c>
      <c r="G52" s="37">
        <f t="shared" si="13"/>
        <v>2.6207999999999338</v>
      </c>
      <c r="H52" s="40">
        <f t="shared" si="14"/>
        <v>1.73</v>
      </c>
      <c r="I52" s="36">
        <v>1.83</v>
      </c>
      <c r="J52" s="37">
        <f t="shared" si="15"/>
        <v>1.78</v>
      </c>
      <c r="K52" s="40">
        <f t="shared" si="16"/>
        <v>501.1</v>
      </c>
      <c r="L52" s="36">
        <v>502.9</v>
      </c>
      <c r="M52" s="37">
        <f t="shared" si="17"/>
        <v>1.7999999999999545</v>
      </c>
      <c r="N52" s="38">
        <f t="shared" si="18"/>
        <v>4.485599999999887</v>
      </c>
      <c r="O52" s="38" t="str">
        <f t="shared" si="19"/>
        <v/>
      </c>
      <c r="P52" s="36" t="str">
        <f t="shared" si="20"/>
        <v/>
      </c>
      <c r="Q52" s="39">
        <f t="shared" si="21"/>
        <v>6.4079999999998378</v>
      </c>
      <c r="R52" s="39" t="str">
        <f t="shared" si="22"/>
        <v/>
      </c>
      <c r="S52" s="39" t="str">
        <f t="shared" si="23"/>
        <v/>
      </c>
    </row>
    <row r="53" spans="1:19" x14ac:dyDescent="0.2">
      <c r="A53" s="34" t="s">
        <v>81</v>
      </c>
      <c r="B53" s="41" t="s">
        <v>35</v>
      </c>
      <c r="C53" s="35">
        <v>1.4</v>
      </c>
      <c r="D53" s="36"/>
      <c r="E53" s="37">
        <f t="shared" si="12"/>
        <v>0</v>
      </c>
      <c r="F53" s="36">
        <v>1.04</v>
      </c>
      <c r="G53" s="37">
        <f t="shared" si="13"/>
        <v>1.8928000000000165</v>
      </c>
      <c r="H53" s="40">
        <f t="shared" si="14"/>
        <v>1.83</v>
      </c>
      <c r="I53" s="36">
        <v>1.91</v>
      </c>
      <c r="J53" s="37">
        <f t="shared" si="15"/>
        <v>1.87</v>
      </c>
      <c r="K53" s="40">
        <f t="shared" si="16"/>
        <v>502.9</v>
      </c>
      <c r="L53" s="36">
        <v>504.2</v>
      </c>
      <c r="M53" s="37">
        <f t="shared" si="17"/>
        <v>1.3000000000000114</v>
      </c>
      <c r="N53" s="38">
        <f t="shared" si="18"/>
        <v>3.4034000000000297</v>
      </c>
      <c r="O53" s="38" t="str">
        <f t="shared" si="19"/>
        <v/>
      </c>
      <c r="P53" s="36" t="str">
        <f t="shared" si="20"/>
        <v/>
      </c>
      <c r="Q53" s="39">
        <f t="shared" si="21"/>
        <v>4.8620000000000427</v>
      </c>
      <c r="R53" s="39" t="str">
        <f t="shared" si="22"/>
        <v/>
      </c>
      <c r="S53" s="39" t="str">
        <f t="shared" si="23"/>
        <v/>
      </c>
    </row>
    <row r="54" spans="1:19" x14ac:dyDescent="0.2">
      <c r="A54" s="34" t="s">
        <v>82</v>
      </c>
      <c r="B54" s="41" t="s">
        <v>35</v>
      </c>
      <c r="C54" s="35">
        <v>1.4</v>
      </c>
      <c r="D54" s="36"/>
      <c r="E54" s="37">
        <f t="shared" si="12"/>
        <v>0</v>
      </c>
      <c r="F54" s="36">
        <v>1.04</v>
      </c>
      <c r="G54" s="37">
        <f t="shared" si="13"/>
        <v>16.744000000000081</v>
      </c>
      <c r="H54" s="40">
        <f t="shared" si="14"/>
        <v>1.91</v>
      </c>
      <c r="I54" s="36">
        <v>2.02</v>
      </c>
      <c r="J54" s="37">
        <f t="shared" si="15"/>
        <v>1.9649999999999999</v>
      </c>
      <c r="K54" s="40">
        <f t="shared" si="16"/>
        <v>504.2</v>
      </c>
      <c r="L54" s="36">
        <v>515.70000000000005</v>
      </c>
      <c r="M54" s="37">
        <f t="shared" si="17"/>
        <v>11.500000000000057</v>
      </c>
      <c r="N54" s="38">
        <f t="shared" si="18"/>
        <v>31.636500000000151</v>
      </c>
      <c r="O54" s="38" t="str">
        <f t="shared" si="19"/>
        <v/>
      </c>
      <c r="P54" s="36" t="str">
        <f t="shared" si="20"/>
        <v/>
      </c>
      <c r="Q54" s="39">
        <f t="shared" si="21"/>
        <v>45.195000000000221</v>
      </c>
      <c r="R54" s="39" t="str">
        <f t="shared" si="22"/>
        <v/>
      </c>
      <c r="S54" s="39" t="str">
        <f t="shared" si="23"/>
        <v/>
      </c>
    </row>
    <row r="55" spans="1:19" x14ac:dyDescent="0.2">
      <c r="A55" s="34" t="s">
        <v>83</v>
      </c>
      <c r="B55" s="41" t="s">
        <v>35</v>
      </c>
      <c r="C55" s="35">
        <v>1.4</v>
      </c>
      <c r="D55" s="36"/>
      <c r="E55" s="37">
        <f t="shared" si="12"/>
        <v>0</v>
      </c>
      <c r="F55" s="36">
        <v>1.04</v>
      </c>
      <c r="G55" s="37">
        <f t="shared" si="13"/>
        <v>36.4</v>
      </c>
      <c r="H55" s="40">
        <f t="shared" si="14"/>
        <v>2.02</v>
      </c>
      <c r="I55" s="36">
        <v>2.23</v>
      </c>
      <c r="J55" s="37">
        <f t="shared" si="15"/>
        <v>2.125</v>
      </c>
      <c r="K55" s="40">
        <f t="shared" si="16"/>
        <v>515.70000000000005</v>
      </c>
      <c r="L55" s="36">
        <v>540.70000000000005</v>
      </c>
      <c r="M55" s="37">
        <f t="shared" si="17"/>
        <v>25</v>
      </c>
      <c r="N55" s="38">
        <f t="shared" si="18"/>
        <v>74.374999999999986</v>
      </c>
      <c r="O55" s="38" t="str">
        <f t="shared" si="19"/>
        <v/>
      </c>
      <c r="P55" s="36" t="str">
        <f t="shared" si="20"/>
        <v/>
      </c>
      <c r="Q55" s="39" t="str">
        <f t="shared" si="21"/>
        <v/>
      </c>
      <c r="R55" s="39">
        <f t="shared" si="22"/>
        <v>106.25</v>
      </c>
      <c r="S55" s="39" t="str">
        <f t="shared" si="23"/>
        <v/>
      </c>
    </row>
    <row r="56" spans="1:19" x14ac:dyDescent="0.2">
      <c r="A56" s="34" t="s">
        <v>84</v>
      </c>
      <c r="B56" s="41" t="s">
        <v>35</v>
      </c>
      <c r="C56" s="35">
        <v>1.4</v>
      </c>
      <c r="D56" s="36"/>
      <c r="E56" s="37">
        <f t="shared" si="12"/>
        <v>0</v>
      </c>
      <c r="F56" s="36">
        <v>1.04</v>
      </c>
      <c r="G56" s="37">
        <f t="shared" si="13"/>
        <v>1.8927999999999336</v>
      </c>
      <c r="H56" s="40">
        <f t="shared" si="14"/>
        <v>2.23</v>
      </c>
      <c r="I56" s="36">
        <v>2.23</v>
      </c>
      <c r="J56" s="37">
        <f t="shared" si="15"/>
        <v>2.23</v>
      </c>
      <c r="K56" s="40">
        <f t="shared" si="16"/>
        <v>540.70000000000005</v>
      </c>
      <c r="L56" s="36">
        <v>542</v>
      </c>
      <c r="M56" s="37">
        <f t="shared" si="17"/>
        <v>1.2999999999999545</v>
      </c>
      <c r="N56" s="38">
        <f t="shared" si="18"/>
        <v>4.0585999999998581</v>
      </c>
      <c r="O56" s="38" t="str">
        <f t="shared" si="19"/>
        <v/>
      </c>
      <c r="P56" s="36" t="str">
        <f t="shared" si="20"/>
        <v/>
      </c>
      <c r="Q56" s="39" t="str">
        <f t="shared" si="21"/>
        <v/>
      </c>
      <c r="R56" s="39">
        <f t="shared" si="22"/>
        <v>5.7979999999997975</v>
      </c>
      <c r="S56" s="39" t="str">
        <f t="shared" si="23"/>
        <v/>
      </c>
    </row>
    <row r="57" spans="1:19" x14ac:dyDescent="0.2">
      <c r="A57" s="34" t="s">
        <v>85</v>
      </c>
      <c r="B57" s="41" t="s">
        <v>35</v>
      </c>
      <c r="C57" s="35">
        <v>1.4</v>
      </c>
      <c r="D57" s="36"/>
      <c r="E57" s="37">
        <f t="shared" si="12"/>
        <v>0</v>
      </c>
      <c r="F57" s="36">
        <v>1.04</v>
      </c>
      <c r="G57" s="37">
        <f t="shared" si="13"/>
        <v>12.958399999999967</v>
      </c>
      <c r="H57" s="40">
        <f t="shared" si="14"/>
        <v>2.23</v>
      </c>
      <c r="I57" s="36">
        <v>2.19</v>
      </c>
      <c r="J57" s="37">
        <f t="shared" si="15"/>
        <v>2.21</v>
      </c>
      <c r="K57" s="40">
        <f t="shared" si="16"/>
        <v>542</v>
      </c>
      <c r="L57" s="36">
        <v>550.9</v>
      </c>
      <c r="M57" s="37">
        <f t="shared" si="17"/>
        <v>8.8999999999999773</v>
      </c>
      <c r="N57" s="38">
        <f t="shared" si="18"/>
        <v>27.536599999999929</v>
      </c>
      <c r="O57" s="38" t="str">
        <f t="shared" si="19"/>
        <v/>
      </c>
      <c r="P57" s="36" t="str">
        <f t="shared" si="20"/>
        <v/>
      </c>
      <c r="Q57" s="39" t="str">
        <f t="shared" si="21"/>
        <v/>
      </c>
      <c r="R57" s="39">
        <f t="shared" si="22"/>
        <v>39.337999999999901</v>
      </c>
      <c r="S57" s="39" t="str">
        <f t="shared" si="23"/>
        <v/>
      </c>
    </row>
    <row r="58" spans="1:19" x14ac:dyDescent="0.2">
      <c r="A58" s="34" t="s">
        <v>86</v>
      </c>
      <c r="B58" s="41" t="s">
        <v>35</v>
      </c>
      <c r="C58" s="35">
        <v>1.4</v>
      </c>
      <c r="D58" s="36"/>
      <c r="E58" s="37">
        <f t="shared" si="12"/>
        <v>0</v>
      </c>
      <c r="F58" s="36">
        <v>1.04</v>
      </c>
      <c r="G58" s="37">
        <f t="shared" si="13"/>
        <v>31.595200000000066</v>
      </c>
      <c r="H58" s="40">
        <f t="shared" si="14"/>
        <v>2.19</v>
      </c>
      <c r="I58" s="36">
        <v>1.8</v>
      </c>
      <c r="J58" s="37">
        <f t="shared" si="15"/>
        <v>1.9950000000000001</v>
      </c>
      <c r="K58" s="40">
        <f t="shared" si="16"/>
        <v>550.9</v>
      </c>
      <c r="L58" s="36">
        <v>572.6</v>
      </c>
      <c r="M58" s="37">
        <f t="shared" si="17"/>
        <v>21.700000000000045</v>
      </c>
      <c r="N58" s="38">
        <f t="shared" si="18"/>
        <v>60.608100000000128</v>
      </c>
      <c r="O58" s="38" t="str">
        <f t="shared" si="19"/>
        <v/>
      </c>
      <c r="P58" s="36" t="str">
        <f t="shared" si="20"/>
        <v/>
      </c>
      <c r="Q58" s="39">
        <f t="shared" si="21"/>
        <v>86.583000000000183</v>
      </c>
      <c r="R58" s="39" t="str">
        <f t="shared" si="22"/>
        <v/>
      </c>
      <c r="S58" s="39" t="str">
        <f t="shared" si="23"/>
        <v/>
      </c>
    </row>
    <row r="59" spans="1:19" x14ac:dyDescent="0.2">
      <c r="A59" s="34" t="s">
        <v>87</v>
      </c>
      <c r="B59" s="41" t="s">
        <v>35</v>
      </c>
      <c r="C59" s="35">
        <v>1.4</v>
      </c>
      <c r="D59" s="36"/>
      <c r="E59" s="37">
        <f t="shared" si="12"/>
        <v>0</v>
      </c>
      <c r="F59" s="36">
        <v>1.04</v>
      </c>
      <c r="G59" s="37">
        <f t="shared" si="13"/>
        <v>30.721600000000031</v>
      </c>
      <c r="H59" s="40">
        <f t="shared" si="14"/>
        <v>1.8</v>
      </c>
      <c r="I59" s="36">
        <v>2.0299999999999998</v>
      </c>
      <c r="J59" s="37">
        <f t="shared" si="15"/>
        <v>1.915</v>
      </c>
      <c r="K59" s="40">
        <f t="shared" si="16"/>
        <v>572.6</v>
      </c>
      <c r="L59" s="36">
        <v>593.70000000000005</v>
      </c>
      <c r="M59" s="37">
        <f t="shared" si="17"/>
        <v>21.100000000000023</v>
      </c>
      <c r="N59" s="38">
        <f t="shared" si="18"/>
        <v>56.569100000000063</v>
      </c>
      <c r="O59" s="38" t="str">
        <f t="shared" si="19"/>
        <v/>
      </c>
      <c r="P59" s="36" t="str">
        <f t="shared" si="20"/>
        <v/>
      </c>
      <c r="Q59" s="39">
        <f t="shared" si="21"/>
        <v>80.813000000000088</v>
      </c>
      <c r="R59" s="39" t="str">
        <f t="shared" si="22"/>
        <v/>
      </c>
      <c r="S59" s="39" t="str">
        <f t="shared" si="23"/>
        <v/>
      </c>
    </row>
    <row r="60" spans="1:19" x14ac:dyDescent="0.2">
      <c r="A60" s="34" t="s">
        <v>88</v>
      </c>
      <c r="B60" s="41" t="s">
        <v>35</v>
      </c>
      <c r="C60" s="35">
        <v>1.4</v>
      </c>
      <c r="D60" s="36"/>
      <c r="E60" s="37">
        <f t="shared" si="12"/>
        <v>0</v>
      </c>
      <c r="F60" s="36">
        <v>1.04</v>
      </c>
      <c r="G60" s="37">
        <f t="shared" si="13"/>
        <v>36.836799999999933</v>
      </c>
      <c r="H60" s="40">
        <f t="shared" si="14"/>
        <v>2.0299999999999998</v>
      </c>
      <c r="I60" s="36">
        <v>2.14</v>
      </c>
      <c r="J60" s="37">
        <f t="shared" si="15"/>
        <v>2.085</v>
      </c>
      <c r="K60" s="40">
        <f t="shared" si="16"/>
        <v>593.70000000000005</v>
      </c>
      <c r="L60" s="36">
        <v>619</v>
      </c>
      <c r="M60" s="37">
        <f t="shared" si="17"/>
        <v>25.299999999999955</v>
      </c>
      <c r="N60" s="38">
        <f t="shared" si="18"/>
        <v>73.850699999999861</v>
      </c>
      <c r="O60" s="38" t="str">
        <f t="shared" si="19"/>
        <v/>
      </c>
      <c r="P60" s="36" t="str">
        <f t="shared" si="20"/>
        <v/>
      </c>
      <c r="Q60" s="39" t="str">
        <f t="shared" si="21"/>
        <v/>
      </c>
      <c r="R60" s="39">
        <f t="shared" si="22"/>
        <v>105.50099999999981</v>
      </c>
      <c r="S60" s="39" t="str">
        <f t="shared" si="23"/>
        <v/>
      </c>
    </row>
    <row r="61" spans="1:19" x14ac:dyDescent="0.2">
      <c r="A61" s="34" t="s">
        <v>89</v>
      </c>
      <c r="B61" s="41" t="s">
        <v>35</v>
      </c>
      <c r="C61" s="35">
        <v>1.4</v>
      </c>
      <c r="D61" s="36"/>
      <c r="E61" s="37">
        <f t="shared" si="12"/>
        <v>0</v>
      </c>
      <c r="F61" s="36">
        <v>1.04</v>
      </c>
      <c r="G61" s="37">
        <f t="shared" si="13"/>
        <v>36.4</v>
      </c>
      <c r="H61" s="40">
        <f t="shared" si="14"/>
        <v>2.14</v>
      </c>
      <c r="I61" s="36">
        <v>1.85</v>
      </c>
      <c r="J61" s="37">
        <f t="shared" si="15"/>
        <v>1.9950000000000001</v>
      </c>
      <c r="K61" s="40">
        <f t="shared" si="16"/>
        <v>619</v>
      </c>
      <c r="L61" s="36">
        <v>644</v>
      </c>
      <c r="M61" s="37">
        <f t="shared" si="17"/>
        <v>25</v>
      </c>
      <c r="N61" s="38">
        <f t="shared" si="18"/>
        <v>69.825000000000003</v>
      </c>
      <c r="O61" s="38" t="str">
        <f t="shared" si="19"/>
        <v/>
      </c>
      <c r="P61" s="36" t="str">
        <f t="shared" si="20"/>
        <v/>
      </c>
      <c r="Q61" s="39">
        <f t="shared" si="21"/>
        <v>99.75</v>
      </c>
      <c r="R61" s="39" t="str">
        <f t="shared" si="22"/>
        <v/>
      </c>
      <c r="S61" s="39" t="str">
        <f t="shared" si="23"/>
        <v/>
      </c>
    </row>
    <row r="62" spans="1:19" x14ac:dyDescent="0.2">
      <c r="A62" s="34" t="s">
        <v>90</v>
      </c>
      <c r="B62" s="41" t="s">
        <v>35</v>
      </c>
      <c r="C62" s="35">
        <v>1.4</v>
      </c>
      <c r="D62" s="36"/>
      <c r="E62" s="37">
        <f t="shared" si="12"/>
        <v>0</v>
      </c>
      <c r="F62" s="36">
        <v>1.04</v>
      </c>
      <c r="G62" s="37">
        <f t="shared" si="13"/>
        <v>36.4</v>
      </c>
      <c r="H62" s="40">
        <f t="shared" si="14"/>
        <v>1.85</v>
      </c>
      <c r="I62" s="36">
        <v>1.92</v>
      </c>
      <c r="J62" s="37">
        <f t="shared" si="15"/>
        <v>1.885</v>
      </c>
      <c r="K62" s="40">
        <f t="shared" si="16"/>
        <v>644</v>
      </c>
      <c r="L62" s="36">
        <v>669</v>
      </c>
      <c r="M62" s="37">
        <f t="shared" si="17"/>
        <v>25</v>
      </c>
      <c r="N62" s="38">
        <f t="shared" si="18"/>
        <v>65.974999999999994</v>
      </c>
      <c r="O62" s="38" t="str">
        <f t="shared" si="19"/>
        <v/>
      </c>
      <c r="P62" s="36" t="str">
        <f t="shared" si="20"/>
        <v/>
      </c>
      <c r="Q62" s="39">
        <f t="shared" si="21"/>
        <v>94.25</v>
      </c>
      <c r="R62" s="39" t="str">
        <f t="shared" si="22"/>
        <v/>
      </c>
      <c r="S62" s="39" t="str">
        <f t="shared" si="23"/>
        <v/>
      </c>
    </row>
    <row r="63" spans="1:19" x14ac:dyDescent="0.2">
      <c r="A63" s="34" t="s">
        <v>91</v>
      </c>
      <c r="B63" s="41" t="s">
        <v>35</v>
      </c>
      <c r="C63" s="35">
        <v>1.4</v>
      </c>
      <c r="D63" s="36"/>
      <c r="E63" s="37">
        <f t="shared" si="12"/>
        <v>0</v>
      </c>
      <c r="F63" s="36">
        <v>1.04</v>
      </c>
      <c r="G63" s="37">
        <f t="shared" si="13"/>
        <v>36.4</v>
      </c>
      <c r="H63" s="40">
        <f t="shared" si="14"/>
        <v>1.92</v>
      </c>
      <c r="I63" s="36">
        <v>2.0299999999999998</v>
      </c>
      <c r="J63" s="37">
        <f t="shared" si="15"/>
        <v>1.9749999999999999</v>
      </c>
      <c r="K63" s="40">
        <f t="shared" si="16"/>
        <v>669</v>
      </c>
      <c r="L63" s="36">
        <v>694</v>
      </c>
      <c r="M63" s="37">
        <f t="shared" si="17"/>
        <v>25</v>
      </c>
      <c r="N63" s="38">
        <f t="shared" si="18"/>
        <v>69.124999999999986</v>
      </c>
      <c r="O63" s="38" t="str">
        <f t="shared" si="19"/>
        <v/>
      </c>
      <c r="P63" s="36" t="str">
        <f t="shared" si="20"/>
        <v/>
      </c>
      <c r="Q63" s="39">
        <f t="shared" si="21"/>
        <v>98.75</v>
      </c>
      <c r="R63" s="39" t="str">
        <f t="shared" si="22"/>
        <v/>
      </c>
      <c r="S63" s="39" t="str">
        <f t="shared" si="23"/>
        <v/>
      </c>
    </row>
    <row r="64" spans="1:19" x14ac:dyDescent="0.2">
      <c r="A64" s="34" t="s">
        <v>92</v>
      </c>
      <c r="B64" s="41" t="s">
        <v>35</v>
      </c>
      <c r="C64" s="35">
        <v>1.4</v>
      </c>
      <c r="D64" s="36"/>
      <c r="E64" s="37">
        <f t="shared" si="12"/>
        <v>0</v>
      </c>
      <c r="F64" s="36">
        <v>1.04</v>
      </c>
      <c r="G64" s="37">
        <f t="shared" si="13"/>
        <v>18.2</v>
      </c>
      <c r="H64" s="40">
        <f t="shared" si="14"/>
        <v>2.0299999999999998</v>
      </c>
      <c r="I64" s="36">
        <v>1.95</v>
      </c>
      <c r="J64" s="37">
        <f t="shared" si="15"/>
        <v>1.9899999999999998</v>
      </c>
      <c r="K64" s="40">
        <f t="shared" si="16"/>
        <v>694</v>
      </c>
      <c r="L64" s="36">
        <v>706.5</v>
      </c>
      <c r="M64" s="37">
        <f t="shared" si="17"/>
        <v>12.5</v>
      </c>
      <c r="N64" s="38">
        <f t="shared" si="18"/>
        <v>34.824999999999996</v>
      </c>
      <c r="O64" s="38" t="str">
        <f t="shared" si="19"/>
        <v/>
      </c>
      <c r="P64" s="36" t="str">
        <f t="shared" si="20"/>
        <v/>
      </c>
      <c r="Q64" s="39">
        <f t="shared" si="21"/>
        <v>49.749999999999993</v>
      </c>
      <c r="R64" s="39" t="str">
        <f t="shared" si="22"/>
        <v/>
      </c>
      <c r="S64" s="39" t="str">
        <f t="shared" si="23"/>
        <v/>
      </c>
    </row>
    <row r="65" spans="1:19" x14ac:dyDescent="0.2">
      <c r="A65" s="34" t="s">
        <v>93</v>
      </c>
      <c r="B65" s="41" t="s">
        <v>35</v>
      </c>
      <c r="C65" s="35">
        <v>1.4</v>
      </c>
      <c r="D65" s="36"/>
      <c r="E65" s="37">
        <f t="shared" si="12"/>
        <v>0</v>
      </c>
      <c r="F65" s="36">
        <v>1.04</v>
      </c>
      <c r="G65" s="37">
        <f t="shared" si="13"/>
        <v>0.72799999999999998</v>
      </c>
      <c r="H65" s="40">
        <f t="shared" si="14"/>
        <v>1.95</v>
      </c>
      <c r="I65" s="36">
        <v>1.93</v>
      </c>
      <c r="J65" s="37">
        <f t="shared" si="15"/>
        <v>1.94</v>
      </c>
      <c r="K65" s="40">
        <f t="shared" si="16"/>
        <v>706.5</v>
      </c>
      <c r="L65" s="36">
        <v>707</v>
      </c>
      <c r="M65" s="37">
        <f t="shared" si="17"/>
        <v>0.5</v>
      </c>
      <c r="N65" s="38">
        <f t="shared" si="18"/>
        <v>1.3579999999999999</v>
      </c>
      <c r="O65" s="38" t="str">
        <f t="shared" si="19"/>
        <v/>
      </c>
      <c r="P65" s="36" t="str">
        <f t="shared" si="20"/>
        <v/>
      </c>
      <c r="Q65" s="39">
        <f t="shared" si="21"/>
        <v>1.94</v>
      </c>
      <c r="R65" s="39" t="str">
        <f t="shared" si="22"/>
        <v/>
      </c>
      <c r="S65" s="39" t="str">
        <f t="shared" si="23"/>
        <v/>
      </c>
    </row>
    <row r="66" spans="1:19" x14ac:dyDescent="0.2">
      <c r="A66" s="34" t="s">
        <v>94</v>
      </c>
      <c r="B66" s="41" t="s">
        <v>35</v>
      </c>
      <c r="C66" s="35">
        <v>1.4</v>
      </c>
      <c r="D66" s="36"/>
      <c r="E66" s="37">
        <f t="shared" si="12"/>
        <v>0</v>
      </c>
      <c r="F66" s="36">
        <v>1.04</v>
      </c>
      <c r="G66" s="37">
        <f t="shared" si="13"/>
        <v>4.0767999999999338</v>
      </c>
      <c r="H66" s="40">
        <f t="shared" si="14"/>
        <v>1.93</v>
      </c>
      <c r="I66" s="36">
        <v>1.8</v>
      </c>
      <c r="J66" s="37">
        <f t="shared" si="15"/>
        <v>1.865</v>
      </c>
      <c r="K66" s="40">
        <f t="shared" si="16"/>
        <v>707</v>
      </c>
      <c r="L66" s="36">
        <v>709.8</v>
      </c>
      <c r="M66" s="37">
        <f t="shared" si="17"/>
        <v>2.7999999999999545</v>
      </c>
      <c r="N66" s="38">
        <f t="shared" si="18"/>
        <v>7.3107999999998805</v>
      </c>
      <c r="O66" s="38" t="str">
        <f t="shared" si="19"/>
        <v/>
      </c>
      <c r="P66" s="36" t="str">
        <f t="shared" si="20"/>
        <v/>
      </c>
      <c r="Q66" s="39">
        <f t="shared" si="21"/>
        <v>10.44399999999983</v>
      </c>
      <c r="R66" s="39" t="str">
        <f t="shared" si="22"/>
        <v/>
      </c>
      <c r="S66" s="39" t="str">
        <f t="shared" si="23"/>
        <v/>
      </c>
    </row>
    <row r="67" spans="1:19" x14ac:dyDescent="0.2">
      <c r="A67" s="34" t="s">
        <v>95</v>
      </c>
      <c r="B67" s="41" t="s">
        <v>35</v>
      </c>
      <c r="C67" s="35">
        <v>1.4</v>
      </c>
      <c r="D67" s="36"/>
      <c r="E67" s="37">
        <f t="shared" si="12"/>
        <v>0</v>
      </c>
      <c r="F67" s="36">
        <v>1.04</v>
      </c>
      <c r="G67" s="37">
        <f t="shared" si="13"/>
        <v>13.249600000000033</v>
      </c>
      <c r="H67" s="40">
        <f t="shared" si="14"/>
        <v>1.8</v>
      </c>
      <c r="I67" s="36">
        <v>1.87</v>
      </c>
      <c r="J67" s="37">
        <f t="shared" si="15"/>
        <v>1.835</v>
      </c>
      <c r="K67" s="40">
        <f t="shared" si="16"/>
        <v>709.8</v>
      </c>
      <c r="L67" s="36">
        <v>718.9</v>
      </c>
      <c r="M67" s="37">
        <f t="shared" si="17"/>
        <v>9.1000000000000227</v>
      </c>
      <c r="N67" s="38">
        <f t="shared" si="18"/>
        <v>23.377900000000057</v>
      </c>
      <c r="O67" s="38" t="str">
        <f t="shared" si="19"/>
        <v/>
      </c>
      <c r="P67" s="36" t="str">
        <f t="shared" si="20"/>
        <v/>
      </c>
      <c r="Q67" s="39">
        <f t="shared" si="21"/>
        <v>33.397000000000084</v>
      </c>
      <c r="R67" s="39" t="str">
        <f t="shared" si="22"/>
        <v/>
      </c>
      <c r="S67" s="39" t="str">
        <f t="shared" si="23"/>
        <v/>
      </c>
    </row>
    <row r="68" spans="1:19" ht="38.25" x14ac:dyDescent="0.2">
      <c r="A68" s="34" t="s">
        <v>96</v>
      </c>
      <c r="B68" s="41" t="s">
        <v>35</v>
      </c>
      <c r="C68" s="35"/>
      <c r="D68" s="36"/>
      <c r="E68" s="37">
        <f t="shared" si="12"/>
        <v>0</v>
      </c>
      <c r="F68" s="36"/>
      <c r="G68" s="37">
        <f t="shared" si="13"/>
        <v>0</v>
      </c>
      <c r="H68" s="40">
        <f t="shared" si="14"/>
        <v>1.87</v>
      </c>
      <c r="I68" s="36"/>
      <c r="J68" s="37">
        <f t="shared" si="15"/>
        <v>0</v>
      </c>
      <c r="K68" s="40">
        <f t="shared" si="16"/>
        <v>718.9</v>
      </c>
      <c r="L68" s="36"/>
      <c r="M68" s="37">
        <f t="shared" si="17"/>
        <v>0</v>
      </c>
      <c r="N68" s="38">
        <f>3.2*3.2*1</f>
        <v>10.240000000000002</v>
      </c>
      <c r="O68" s="38" t="str">
        <f t="shared" si="19"/>
        <v/>
      </c>
      <c r="P68" s="36" t="str">
        <f t="shared" si="20"/>
        <v/>
      </c>
      <c r="Q68" s="39">
        <f t="shared" si="21"/>
        <v>0</v>
      </c>
      <c r="R68" s="39" t="str">
        <f t="shared" si="22"/>
        <v/>
      </c>
      <c r="S68" s="39" t="str">
        <f t="shared" si="23"/>
        <v/>
      </c>
    </row>
    <row r="69" spans="1:19" ht="25.5" x14ac:dyDescent="0.2">
      <c r="A69" s="34" t="s">
        <v>97</v>
      </c>
      <c r="B69" s="41" t="s">
        <v>35</v>
      </c>
      <c r="C69" s="35"/>
      <c r="D69" s="36"/>
      <c r="E69" s="37">
        <f t="shared" si="12"/>
        <v>0</v>
      </c>
      <c r="F69" s="36"/>
      <c r="G69" s="37">
        <f t="shared" si="13"/>
        <v>0</v>
      </c>
      <c r="H69" s="40">
        <f t="shared" si="14"/>
        <v>0</v>
      </c>
      <c r="I69" s="36"/>
      <c r="J69" s="37">
        <f t="shared" si="15"/>
        <v>0</v>
      </c>
      <c r="K69" s="40">
        <f t="shared" si="16"/>
        <v>0</v>
      </c>
      <c r="L69" s="36"/>
      <c r="M69" s="37">
        <f t="shared" si="17"/>
        <v>0</v>
      </c>
      <c r="N69" s="38">
        <f>-3.14*0.9*0.9*1</f>
        <v>-2.5434000000000001</v>
      </c>
      <c r="O69" s="38" t="str">
        <f t="shared" si="19"/>
        <v/>
      </c>
      <c r="P69" s="36" t="str">
        <f t="shared" si="20"/>
        <v/>
      </c>
      <c r="Q69" s="39">
        <f t="shared" si="21"/>
        <v>0</v>
      </c>
      <c r="R69" s="39" t="str">
        <f t="shared" si="22"/>
        <v/>
      </c>
      <c r="S69" s="39" t="str">
        <f t="shared" si="23"/>
        <v/>
      </c>
    </row>
    <row r="70" spans="1:19" x14ac:dyDescent="0.2">
      <c r="A70" s="34" t="s">
        <v>98</v>
      </c>
      <c r="B70" s="41" t="s">
        <v>35</v>
      </c>
      <c r="C70" s="35">
        <v>1.4</v>
      </c>
      <c r="D70" s="36"/>
      <c r="E70" s="37">
        <f t="shared" si="12"/>
        <v>0</v>
      </c>
      <c r="F70" s="36">
        <v>1.04</v>
      </c>
      <c r="G70" s="37">
        <f t="shared" si="13"/>
        <v>36.4</v>
      </c>
      <c r="H70" s="40">
        <v>1.87</v>
      </c>
      <c r="I70" s="36">
        <v>1.82</v>
      </c>
      <c r="J70" s="37">
        <f t="shared" si="15"/>
        <v>1.8450000000000002</v>
      </c>
      <c r="K70" s="40">
        <v>718.9</v>
      </c>
      <c r="L70" s="36">
        <v>743.9</v>
      </c>
      <c r="M70" s="37">
        <f t="shared" si="17"/>
        <v>25</v>
      </c>
      <c r="N70" s="38">
        <f t="shared" si="18"/>
        <v>64.575000000000003</v>
      </c>
      <c r="O70" s="38" t="str">
        <f t="shared" si="19"/>
        <v/>
      </c>
      <c r="P70" s="36" t="str">
        <f t="shared" si="20"/>
        <v/>
      </c>
      <c r="Q70" s="39">
        <f t="shared" si="21"/>
        <v>92.250000000000014</v>
      </c>
      <c r="R70" s="39" t="str">
        <f t="shared" si="22"/>
        <v/>
      </c>
      <c r="S70" s="39" t="str">
        <f t="shared" si="23"/>
        <v/>
      </c>
    </row>
    <row r="71" spans="1:19" x14ac:dyDescent="0.2">
      <c r="A71" s="34" t="s">
        <v>99</v>
      </c>
      <c r="B71" s="41" t="s">
        <v>35</v>
      </c>
      <c r="C71" s="35">
        <v>1.4</v>
      </c>
      <c r="D71" s="36"/>
      <c r="E71" s="37">
        <f t="shared" si="12"/>
        <v>0</v>
      </c>
      <c r="F71" s="36">
        <v>1.04</v>
      </c>
      <c r="G71" s="37">
        <f t="shared" si="13"/>
        <v>36.4</v>
      </c>
      <c r="H71" s="40">
        <f t="shared" si="14"/>
        <v>1.82</v>
      </c>
      <c r="I71" s="36">
        <v>1.92</v>
      </c>
      <c r="J71" s="37">
        <f t="shared" si="15"/>
        <v>1.87</v>
      </c>
      <c r="K71" s="40">
        <f t="shared" si="16"/>
        <v>743.9</v>
      </c>
      <c r="L71" s="36">
        <v>768.9</v>
      </c>
      <c r="M71" s="37">
        <f t="shared" si="17"/>
        <v>25</v>
      </c>
      <c r="N71" s="38">
        <f t="shared" si="18"/>
        <v>65.45</v>
      </c>
      <c r="O71" s="38" t="str">
        <f t="shared" si="19"/>
        <v/>
      </c>
      <c r="P71" s="36" t="str">
        <f t="shared" si="20"/>
        <v/>
      </c>
      <c r="Q71" s="39">
        <f t="shared" si="21"/>
        <v>93.5</v>
      </c>
      <c r="R71" s="39" t="str">
        <f t="shared" si="22"/>
        <v/>
      </c>
      <c r="S71" s="39" t="str">
        <f t="shared" si="23"/>
        <v/>
      </c>
    </row>
    <row r="72" spans="1:19" x14ac:dyDescent="0.2">
      <c r="A72" s="34" t="s">
        <v>100</v>
      </c>
      <c r="B72" s="41" t="s">
        <v>35</v>
      </c>
      <c r="C72" s="35">
        <v>1.4</v>
      </c>
      <c r="D72" s="36"/>
      <c r="E72" s="37">
        <f t="shared" si="12"/>
        <v>0</v>
      </c>
      <c r="F72" s="36">
        <v>1.04</v>
      </c>
      <c r="G72" s="37">
        <f t="shared" si="13"/>
        <v>10.774399999999966</v>
      </c>
      <c r="H72" s="40">
        <f t="shared" si="14"/>
        <v>1.92</v>
      </c>
      <c r="I72" s="36">
        <v>2.15</v>
      </c>
      <c r="J72" s="37">
        <f t="shared" si="15"/>
        <v>2.0350000000000001</v>
      </c>
      <c r="K72" s="40">
        <f t="shared" si="16"/>
        <v>768.9</v>
      </c>
      <c r="L72" s="36">
        <v>776.3</v>
      </c>
      <c r="M72" s="37">
        <f t="shared" si="17"/>
        <v>7.3999999999999773</v>
      </c>
      <c r="N72" s="38">
        <f t="shared" si="18"/>
        <v>21.082599999999935</v>
      </c>
      <c r="O72" s="38" t="str">
        <f t="shared" si="19"/>
        <v/>
      </c>
      <c r="P72" s="36" t="str">
        <f t="shared" si="20"/>
        <v/>
      </c>
      <c r="Q72" s="39" t="str">
        <f t="shared" si="21"/>
        <v/>
      </c>
      <c r="R72" s="39">
        <f t="shared" si="22"/>
        <v>30.11799999999991</v>
      </c>
      <c r="S72" s="39" t="str">
        <f t="shared" si="23"/>
        <v/>
      </c>
    </row>
    <row r="73" spans="1:19" x14ac:dyDescent="0.2">
      <c r="A73" s="34" t="s">
        <v>101</v>
      </c>
      <c r="B73" s="41" t="s">
        <v>35</v>
      </c>
      <c r="C73" s="35">
        <v>1.4</v>
      </c>
      <c r="D73" s="36"/>
      <c r="E73" s="37">
        <f t="shared" si="12"/>
        <v>0</v>
      </c>
      <c r="F73" s="36">
        <v>1.04</v>
      </c>
      <c r="G73" s="37">
        <f t="shared" si="13"/>
        <v>41.641600000000032</v>
      </c>
      <c r="H73" s="40">
        <f t="shared" si="14"/>
        <v>2.15</v>
      </c>
      <c r="I73" s="36">
        <v>1.8</v>
      </c>
      <c r="J73" s="37">
        <f t="shared" si="15"/>
        <v>1.9750000000000001</v>
      </c>
      <c r="K73" s="40">
        <f t="shared" si="16"/>
        <v>776.3</v>
      </c>
      <c r="L73" s="36">
        <v>804.9</v>
      </c>
      <c r="M73" s="37">
        <f t="shared" si="17"/>
        <v>28.600000000000023</v>
      </c>
      <c r="N73" s="38">
        <f t="shared" si="18"/>
        <v>79.079000000000065</v>
      </c>
      <c r="O73" s="38" t="str">
        <f t="shared" si="19"/>
        <v/>
      </c>
      <c r="P73" s="36" t="str">
        <f t="shared" si="20"/>
        <v/>
      </c>
      <c r="Q73" s="39">
        <f t="shared" si="21"/>
        <v>112.9700000000001</v>
      </c>
      <c r="R73" s="39" t="str">
        <f t="shared" si="22"/>
        <v/>
      </c>
      <c r="S73" s="39" t="str">
        <f t="shared" si="23"/>
        <v/>
      </c>
    </row>
    <row r="74" spans="1:19" x14ac:dyDescent="0.2">
      <c r="A74" s="34" t="s">
        <v>102</v>
      </c>
      <c r="B74" s="41" t="s">
        <v>35</v>
      </c>
      <c r="C74" s="35">
        <v>1.4</v>
      </c>
      <c r="D74" s="36"/>
      <c r="E74" s="37">
        <f t="shared" ref="E74:E137" si="24">IF(D74&gt;0,C74*M74*D74,)</f>
        <v>0</v>
      </c>
      <c r="F74" s="36">
        <v>1.04</v>
      </c>
      <c r="G74" s="37">
        <f t="shared" ref="G74:G137" si="25">IF(F74&gt;0,C74*F74*M74,)</f>
        <v>0.14560000000003309</v>
      </c>
      <c r="H74" s="40">
        <f t="shared" ref="H74:H137" si="26">IF(I73&gt;0,I73,)</f>
        <v>1.8</v>
      </c>
      <c r="I74" s="36">
        <v>1.91</v>
      </c>
      <c r="J74" s="37">
        <f t="shared" ref="J74:J137" si="27">IF(C74&gt;0,(H74+I74)/2,)</f>
        <v>1.855</v>
      </c>
      <c r="K74" s="40">
        <f t="shared" ref="K74:K137" si="28">IF(L73&gt;0,L73,)</f>
        <v>804.9</v>
      </c>
      <c r="L74" s="36">
        <v>805</v>
      </c>
      <c r="M74" s="37">
        <f t="shared" ref="M74:M137" si="29">IF(C74&gt;0,L74-K74,)</f>
        <v>0.10000000000002274</v>
      </c>
      <c r="N74" s="38">
        <f t="shared" ref="N74:N137" si="30">IF(C74*J74&lt;=3.5,C74*J74*M74,"")</f>
        <v>0.25970000000005905</v>
      </c>
      <c r="O74" s="38" t="str">
        <f t="shared" ref="O74:O137" si="31">IF((C74*J74)&gt;3.5,C74*J74*M74,"")</f>
        <v/>
      </c>
      <c r="P74" s="36" t="str">
        <f t="shared" ref="P74:P137" si="32">IF(O74&gt;0,O74,"")</f>
        <v/>
      </c>
      <c r="Q74" s="39">
        <f t="shared" ref="Q74:Q137" si="33">IF(J74&lt;=2,M74*J74*2,"")</f>
        <v>0.37100000000008437</v>
      </c>
      <c r="R74" s="39" t="str">
        <f t="shared" ref="R74:R137" si="34">IF(J74&gt;2=OR(J74&lt;=4),J74*M74*2,"")</f>
        <v/>
      </c>
      <c r="S74" s="39" t="str">
        <f t="shared" ref="S74:S137" si="35">IF(J74&gt;4,J74*M74*2,"")</f>
        <v/>
      </c>
    </row>
    <row r="75" spans="1:19" ht="51" x14ac:dyDescent="0.2">
      <c r="A75" s="34" t="s">
        <v>103</v>
      </c>
      <c r="B75" s="41" t="s">
        <v>35</v>
      </c>
      <c r="C75" s="35"/>
      <c r="D75" s="36"/>
      <c r="E75" s="37">
        <f t="shared" si="24"/>
        <v>0</v>
      </c>
      <c r="F75" s="36"/>
      <c r="G75" s="37">
        <f t="shared" si="25"/>
        <v>0</v>
      </c>
      <c r="H75" s="40">
        <f t="shared" si="26"/>
        <v>1.91</v>
      </c>
      <c r="I75" s="36"/>
      <c r="J75" s="37">
        <f t="shared" si="27"/>
        <v>0</v>
      </c>
      <c r="K75" s="40">
        <f t="shared" si="28"/>
        <v>805</v>
      </c>
      <c r="L75" s="36"/>
      <c r="M75" s="37">
        <f t="shared" si="29"/>
        <v>0</v>
      </c>
      <c r="N75" s="38">
        <f>3.2*3.2*1</f>
        <v>10.240000000000002</v>
      </c>
      <c r="O75" s="38" t="str">
        <f t="shared" si="31"/>
        <v/>
      </c>
      <c r="P75" s="36" t="str">
        <f t="shared" si="32"/>
        <v/>
      </c>
      <c r="Q75" s="39">
        <f t="shared" si="33"/>
        <v>0</v>
      </c>
      <c r="R75" s="39" t="str">
        <f t="shared" si="34"/>
        <v/>
      </c>
      <c r="S75" s="39" t="str">
        <f t="shared" si="35"/>
        <v/>
      </c>
    </row>
    <row r="76" spans="1:19" ht="38.25" x14ac:dyDescent="0.2">
      <c r="A76" s="34" t="s">
        <v>104</v>
      </c>
      <c r="B76" s="41" t="s">
        <v>35</v>
      </c>
      <c r="C76" s="35"/>
      <c r="D76" s="36"/>
      <c r="E76" s="37">
        <f t="shared" si="24"/>
        <v>0</v>
      </c>
      <c r="F76" s="36"/>
      <c r="G76" s="37">
        <f t="shared" si="25"/>
        <v>0</v>
      </c>
      <c r="H76" s="40">
        <f t="shared" si="26"/>
        <v>0</v>
      </c>
      <c r="I76" s="36"/>
      <c r="J76" s="37">
        <f t="shared" si="27"/>
        <v>0</v>
      </c>
      <c r="K76" s="40">
        <f t="shared" si="28"/>
        <v>0</v>
      </c>
      <c r="L76" s="36"/>
      <c r="M76" s="37">
        <f t="shared" si="29"/>
        <v>0</v>
      </c>
      <c r="N76" s="38">
        <f>-1.74*2.04*1</f>
        <v>-3.5495999999999999</v>
      </c>
      <c r="O76" s="38" t="str">
        <f t="shared" si="31"/>
        <v/>
      </c>
      <c r="P76" s="36" t="str">
        <f t="shared" si="32"/>
        <v/>
      </c>
      <c r="Q76" s="39">
        <f t="shared" si="33"/>
        <v>0</v>
      </c>
      <c r="R76" s="39" t="str">
        <f t="shared" si="34"/>
        <v/>
      </c>
      <c r="S76" s="39" t="str">
        <f t="shared" si="35"/>
        <v/>
      </c>
    </row>
    <row r="77" spans="1:19" x14ac:dyDescent="0.2">
      <c r="A77" s="34" t="s">
        <v>105</v>
      </c>
      <c r="B77" s="41" t="s">
        <v>35</v>
      </c>
      <c r="C77" s="35">
        <v>1.4</v>
      </c>
      <c r="D77" s="36"/>
      <c r="E77" s="37">
        <f t="shared" si="24"/>
        <v>0</v>
      </c>
      <c r="F77" s="36">
        <v>1.04</v>
      </c>
      <c r="G77" s="37">
        <f t="shared" si="25"/>
        <v>3.3487999999999336</v>
      </c>
      <c r="H77" s="40">
        <v>1.91</v>
      </c>
      <c r="I77" s="36">
        <v>1.98</v>
      </c>
      <c r="J77" s="37">
        <f t="shared" si="27"/>
        <v>1.9449999999999998</v>
      </c>
      <c r="K77" s="40">
        <v>805</v>
      </c>
      <c r="L77" s="36">
        <v>807.3</v>
      </c>
      <c r="M77" s="37">
        <f t="shared" si="29"/>
        <v>2.2999999999999545</v>
      </c>
      <c r="N77" s="38">
        <f t="shared" si="30"/>
        <v>6.2628999999998749</v>
      </c>
      <c r="O77" s="38" t="str">
        <f t="shared" si="31"/>
        <v/>
      </c>
      <c r="P77" s="36" t="str">
        <f t="shared" si="32"/>
        <v/>
      </c>
      <c r="Q77" s="39">
        <f t="shared" si="33"/>
        <v>8.9469999999998215</v>
      </c>
      <c r="R77" s="39" t="str">
        <f t="shared" si="34"/>
        <v/>
      </c>
      <c r="S77" s="39" t="str">
        <f t="shared" si="35"/>
        <v/>
      </c>
    </row>
    <row r="78" spans="1:19" x14ac:dyDescent="0.2">
      <c r="A78" s="34" t="s">
        <v>106</v>
      </c>
      <c r="B78" s="41" t="s">
        <v>35</v>
      </c>
      <c r="C78" s="35">
        <v>1.4</v>
      </c>
      <c r="D78" s="36"/>
      <c r="E78" s="37">
        <f t="shared" si="24"/>
        <v>0</v>
      </c>
      <c r="F78" s="36">
        <v>1.04</v>
      </c>
      <c r="G78" s="37">
        <f t="shared" si="25"/>
        <v>4.3680000000000003</v>
      </c>
      <c r="H78" s="40">
        <f t="shared" si="26"/>
        <v>1.98</v>
      </c>
      <c r="I78" s="36">
        <v>1.93</v>
      </c>
      <c r="J78" s="37">
        <f t="shared" si="27"/>
        <v>1.9550000000000001</v>
      </c>
      <c r="K78" s="40">
        <f t="shared" si="28"/>
        <v>807.3</v>
      </c>
      <c r="L78" s="36">
        <v>810.3</v>
      </c>
      <c r="M78" s="37">
        <f t="shared" si="29"/>
        <v>3</v>
      </c>
      <c r="N78" s="38">
        <f t="shared" si="30"/>
        <v>8.2110000000000003</v>
      </c>
      <c r="O78" s="38" t="str">
        <f t="shared" si="31"/>
        <v/>
      </c>
      <c r="P78" s="36" t="str">
        <f t="shared" si="32"/>
        <v/>
      </c>
      <c r="Q78" s="39">
        <f t="shared" si="33"/>
        <v>11.73</v>
      </c>
      <c r="R78" s="39" t="str">
        <f t="shared" si="34"/>
        <v/>
      </c>
      <c r="S78" s="39" t="str">
        <f t="shared" si="35"/>
        <v/>
      </c>
    </row>
    <row r="79" spans="1:19" x14ac:dyDescent="0.2">
      <c r="A79" s="34" t="s">
        <v>107</v>
      </c>
      <c r="B79" s="41" t="s">
        <v>35</v>
      </c>
      <c r="C79" s="35">
        <v>1.4</v>
      </c>
      <c r="D79" s="36"/>
      <c r="E79" s="37">
        <f t="shared" si="24"/>
        <v>0</v>
      </c>
      <c r="F79" s="36">
        <v>1.04</v>
      </c>
      <c r="G79" s="37">
        <f t="shared" si="25"/>
        <v>4.659200000000066</v>
      </c>
      <c r="H79" s="40">
        <f t="shared" si="26"/>
        <v>1.93</v>
      </c>
      <c r="I79" s="36">
        <v>1.87</v>
      </c>
      <c r="J79" s="37">
        <f t="shared" si="27"/>
        <v>1.9</v>
      </c>
      <c r="K79" s="40">
        <f t="shared" si="28"/>
        <v>810.3</v>
      </c>
      <c r="L79" s="36">
        <v>813.5</v>
      </c>
      <c r="M79" s="37">
        <f t="shared" si="29"/>
        <v>3.2000000000000455</v>
      </c>
      <c r="N79" s="38">
        <f t="shared" si="30"/>
        <v>8.5120000000001195</v>
      </c>
      <c r="O79" s="38" t="str">
        <f t="shared" si="31"/>
        <v/>
      </c>
      <c r="P79" s="36" t="str">
        <f t="shared" si="32"/>
        <v/>
      </c>
      <c r="Q79" s="39">
        <f t="shared" si="33"/>
        <v>12.160000000000172</v>
      </c>
      <c r="R79" s="39" t="str">
        <f t="shared" si="34"/>
        <v/>
      </c>
      <c r="S79" s="39" t="str">
        <f t="shared" si="35"/>
        <v/>
      </c>
    </row>
    <row r="80" spans="1:19" x14ac:dyDescent="0.2">
      <c r="A80" s="34" t="s">
        <v>108</v>
      </c>
      <c r="B80" s="41" t="s">
        <v>35</v>
      </c>
      <c r="C80" s="35">
        <v>1.4</v>
      </c>
      <c r="D80" s="36"/>
      <c r="E80" s="37">
        <f t="shared" si="24"/>
        <v>0</v>
      </c>
      <c r="F80" s="36">
        <v>1.04</v>
      </c>
      <c r="G80" s="37">
        <f t="shared" si="25"/>
        <v>0.72799999999999998</v>
      </c>
      <c r="H80" s="40">
        <f t="shared" si="26"/>
        <v>1.87</v>
      </c>
      <c r="I80" s="36">
        <v>1.84</v>
      </c>
      <c r="J80" s="37">
        <f t="shared" si="27"/>
        <v>1.855</v>
      </c>
      <c r="K80" s="40">
        <f t="shared" si="28"/>
        <v>813.5</v>
      </c>
      <c r="L80" s="36">
        <v>814</v>
      </c>
      <c r="M80" s="37">
        <f t="shared" si="29"/>
        <v>0.5</v>
      </c>
      <c r="N80" s="38">
        <f t="shared" si="30"/>
        <v>1.2985</v>
      </c>
      <c r="O80" s="38" t="str">
        <f t="shared" si="31"/>
        <v/>
      </c>
      <c r="P80" s="36" t="str">
        <f t="shared" si="32"/>
        <v/>
      </c>
      <c r="Q80" s="39">
        <f t="shared" si="33"/>
        <v>1.855</v>
      </c>
      <c r="R80" s="39" t="str">
        <f t="shared" si="34"/>
        <v/>
      </c>
      <c r="S80" s="39" t="str">
        <f t="shared" si="35"/>
        <v/>
      </c>
    </row>
    <row r="81" spans="1:19" x14ac:dyDescent="0.2">
      <c r="A81" s="34" t="s">
        <v>109</v>
      </c>
      <c r="B81" s="41" t="s">
        <v>35</v>
      </c>
      <c r="C81" s="35">
        <v>1.4</v>
      </c>
      <c r="D81" s="36"/>
      <c r="E81" s="37">
        <f t="shared" si="24"/>
        <v>0</v>
      </c>
      <c r="F81" s="36">
        <v>1.04</v>
      </c>
      <c r="G81" s="37">
        <f t="shared" si="25"/>
        <v>3.3487999999999336</v>
      </c>
      <c r="H81" s="40">
        <f t="shared" si="26"/>
        <v>1.84</v>
      </c>
      <c r="I81" s="36">
        <v>1.81</v>
      </c>
      <c r="J81" s="37">
        <f t="shared" si="27"/>
        <v>1.8250000000000002</v>
      </c>
      <c r="K81" s="40">
        <f t="shared" si="28"/>
        <v>814</v>
      </c>
      <c r="L81" s="36">
        <v>816.3</v>
      </c>
      <c r="M81" s="37">
        <f t="shared" si="29"/>
        <v>2.2999999999999545</v>
      </c>
      <c r="N81" s="38">
        <f t="shared" si="30"/>
        <v>5.8764999999998846</v>
      </c>
      <c r="O81" s="38" t="str">
        <f t="shared" si="31"/>
        <v/>
      </c>
      <c r="P81" s="36" t="str">
        <f t="shared" si="32"/>
        <v/>
      </c>
      <c r="Q81" s="39">
        <f t="shared" si="33"/>
        <v>8.3949999999998344</v>
      </c>
      <c r="R81" s="39" t="str">
        <f t="shared" si="34"/>
        <v/>
      </c>
      <c r="S81" s="39" t="str">
        <f t="shared" si="35"/>
        <v/>
      </c>
    </row>
    <row r="82" spans="1:19" x14ac:dyDescent="0.2">
      <c r="A82" s="34" t="s">
        <v>110</v>
      </c>
      <c r="B82" s="41" t="s">
        <v>35</v>
      </c>
      <c r="C82" s="35">
        <v>1.4</v>
      </c>
      <c r="D82" s="36"/>
      <c r="E82" s="37">
        <f t="shared" si="24"/>
        <v>0</v>
      </c>
      <c r="F82" s="36">
        <v>1.04</v>
      </c>
      <c r="G82" s="37">
        <f t="shared" si="25"/>
        <v>3.3488000000000993</v>
      </c>
      <c r="H82" s="40">
        <f t="shared" si="26"/>
        <v>1.81</v>
      </c>
      <c r="I82" s="36">
        <v>1.58</v>
      </c>
      <c r="J82" s="37">
        <f t="shared" si="27"/>
        <v>1.6950000000000001</v>
      </c>
      <c r="K82" s="40">
        <f t="shared" si="28"/>
        <v>816.3</v>
      </c>
      <c r="L82" s="36">
        <v>818.6</v>
      </c>
      <c r="M82" s="37">
        <f t="shared" si="29"/>
        <v>2.3000000000000682</v>
      </c>
      <c r="N82" s="38">
        <f t="shared" si="30"/>
        <v>5.4579000000001612</v>
      </c>
      <c r="O82" s="38" t="str">
        <f t="shared" si="31"/>
        <v/>
      </c>
      <c r="P82" s="36" t="str">
        <f t="shared" si="32"/>
        <v/>
      </c>
      <c r="Q82" s="39">
        <f t="shared" si="33"/>
        <v>7.7970000000002315</v>
      </c>
      <c r="R82" s="39" t="str">
        <f t="shared" si="34"/>
        <v/>
      </c>
      <c r="S82" s="39" t="str">
        <f t="shared" si="35"/>
        <v/>
      </c>
    </row>
    <row r="83" spans="1:19" x14ac:dyDescent="0.2">
      <c r="A83" s="34" t="s">
        <v>111</v>
      </c>
      <c r="B83" s="41" t="s">
        <v>35</v>
      </c>
      <c r="C83" s="35">
        <v>1.4</v>
      </c>
      <c r="D83" s="36"/>
      <c r="E83" s="37">
        <f t="shared" si="24"/>
        <v>0</v>
      </c>
      <c r="F83" s="36">
        <v>1.04</v>
      </c>
      <c r="G83" s="37">
        <f t="shared" si="25"/>
        <v>4.2223999999999666</v>
      </c>
      <c r="H83" s="40">
        <f t="shared" si="26"/>
        <v>1.58</v>
      </c>
      <c r="I83" s="36">
        <v>1.88</v>
      </c>
      <c r="J83" s="37">
        <f t="shared" si="27"/>
        <v>1.73</v>
      </c>
      <c r="K83" s="40">
        <f t="shared" si="28"/>
        <v>818.6</v>
      </c>
      <c r="L83" s="36">
        <v>821.5</v>
      </c>
      <c r="M83" s="37">
        <f t="shared" si="29"/>
        <v>2.8999999999999773</v>
      </c>
      <c r="N83" s="38">
        <f t="shared" si="30"/>
        <v>7.0237999999999436</v>
      </c>
      <c r="O83" s="38" t="str">
        <f t="shared" si="31"/>
        <v/>
      </c>
      <c r="P83" s="36" t="str">
        <f t="shared" si="32"/>
        <v/>
      </c>
      <c r="Q83" s="39">
        <f t="shared" si="33"/>
        <v>10.033999999999921</v>
      </c>
      <c r="R83" s="39" t="str">
        <f t="shared" si="34"/>
        <v/>
      </c>
      <c r="S83" s="39" t="str">
        <f t="shared" si="35"/>
        <v/>
      </c>
    </row>
    <row r="84" spans="1:19" x14ac:dyDescent="0.2">
      <c r="A84" s="34" t="s">
        <v>112</v>
      </c>
      <c r="B84" s="41" t="s">
        <v>35</v>
      </c>
      <c r="C84" s="35">
        <v>1.4</v>
      </c>
      <c r="D84" s="36"/>
      <c r="E84" s="37">
        <f t="shared" si="24"/>
        <v>0</v>
      </c>
      <c r="F84" s="36">
        <v>1.04</v>
      </c>
      <c r="G84" s="37">
        <f t="shared" si="25"/>
        <v>25.188799999999933</v>
      </c>
      <c r="H84" s="40">
        <f t="shared" si="26"/>
        <v>1.88</v>
      </c>
      <c r="I84" s="36">
        <v>1.8</v>
      </c>
      <c r="J84" s="37">
        <f t="shared" si="27"/>
        <v>1.8399999999999999</v>
      </c>
      <c r="K84" s="40">
        <f t="shared" si="28"/>
        <v>821.5</v>
      </c>
      <c r="L84" s="36">
        <v>838.8</v>
      </c>
      <c r="M84" s="37">
        <f t="shared" si="29"/>
        <v>17.299999999999955</v>
      </c>
      <c r="N84" s="38">
        <f t="shared" si="30"/>
        <v>44.564799999999877</v>
      </c>
      <c r="O84" s="38" t="str">
        <f t="shared" si="31"/>
        <v/>
      </c>
      <c r="P84" s="36" t="str">
        <f t="shared" si="32"/>
        <v/>
      </c>
      <c r="Q84" s="39">
        <f t="shared" si="33"/>
        <v>63.663999999999831</v>
      </c>
      <c r="R84" s="39" t="str">
        <f t="shared" si="34"/>
        <v/>
      </c>
      <c r="S84" s="39" t="str">
        <f t="shared" si="35"/>
        <v/>
      </c>
    </row>
    <row r="85" spans="1:19" x14ac:dyDescent="0.2">
      <c r="A85" s="34" t="s">
        <v>113</v>
      </c>
      <c r="B85" s="41" t="s">
        <v>35</v>
      </c>
      <c r="C85" s="35">
        <v>1.4</v>
      </c>
      <c r="D85" s="36"/>
      <c r="E85" s="37">
        <f t="shared" si="24"/>
        <v>0</v>
      </c>
      <c r="F85" s="36">
        <v>1.04</v>
      </c>
      <c r="G85" s="37">
        <f t="shared" si="25"/>
        <v>36.4</v>
      </c>
      <c r="H85" s="40">
        <f t="shared" si="26"/>
        <v>1.8</v>
      </c>
      <c r="I85" s="36">
        <v>1.81</v>
      </c>
      <c r="J85" s="37">
        <f t="shared" si="27"/>
        <v>1.8050000000000002</v>
      </c>
      <c r="K85" s="40">
        <f t="shared" si="28"/>
        <v>838.8</v>
      </c>
      <c r="L85" s="36">
        <v>863.8</v>
      </c>
      <c r="M85" s="37">
        <f t="shared" si="29"/>
        <v>25</v>
      </c>
      <c r="N85" s="38">
        <f t="shared" si="30"/>
        <v>63.175000000000004</v>
      </c>
      <c r="O85" s="38" t="str">
        <f t="shared" si="31"/>
        <v/>
      </c>
      <c r="P85" s="36" t="str">
        <f t="shared" si="32"/>
        <v/>
      </c>
      <c r="Q85" s="39">
        <f t="shared" si="33"/>
        <v>90.250000000000014</v>
      </c>
      <c r="R85" s="39" t="str">
        <f t="shared" si="34"/>
        <v/>
      </c>
      <c r="S85" s="39" t="str">
        <f t="shared" si="35"/>
        <v/>
      </c>
    </row>
    <row r="86" spans="1:19" x14ac:dyDescent="0.2">
      <c r="A86" s="34" t="s">
        <v>114</v>
      </c>
      <c r="B86" s="41" t="s">
        <v>35</v>
      </c>
      <c r="C86" s="35">
        <v>1.4</v>
      </c>
      <c r="D86" s="36">
        <v>0.1</v>
      </c>
      <c r="E86" s="37">
        <f t="shared" si="24"/>
        <v>1.6380000000000063</v>
      </c>
      <c r="F86" s="36">
        <v>1.04</v>
      </c>
      <c r="G86" s="37">
        <f t="shared" si="25"/>
        <v>17.035200000000067</v>
      </c>
      <c r="H86" s="40">
        <f t="shared" si="26"/>
        <v>1.81</v>
      </c>
      <c r="I86" s="36">
        <v>1.86</v>
      </c>
      <c r="J86" s="37">
        <f t="shared" si="27"/>
        <v>1.835</v>
      </c>
      <c r="K86" s="40">
        <f t="shared" si="28"/>
        <v>863.8</v>
      </c>
      <c r="L86" s="36">
        <v>875.5</v>
      </c>
      <c r="M86" s="37">
        <f t="shared" si="29"/>
        <v>11.700000000000045</v>
      </c>
      <c r="N86" s="38">
        <f t="shared" si="30"/>
        <v>30.057300000000115</v>
      </c>
      <c r="O86" s="38" t="str">
        <f t="shared" si="31"/>
        <v/>
      </c>
      <c r="P86" s="36" t="str">
        <f t="shared" si="32"/>
        <v/>
      </c>
      <c r="Q86" s="39">
        <f t="shared" si="33"/>
        <v>42.939000000000163</v>
      </c>
      <c r="R86" s="39" t="str">
        <f t="shared" si="34"/>
        <v/>
      </c>
      <c r="S86" s="39" t="str">
        <f t="shared" si="35"/>
        <v/>
      </c>
    </row>
    <row r="87" spans="1:19" x14ac:dyDescent="0.2">
      <c r="A87" s="34" t="s">
        <v>115</v>
      </c>
      <c r="B87" s="41" t="s">
        <v>35</v>
      </c>
      <c r="C87" s="35">
        <v>1.4</v>
      </c>
      <c r="D87" s="36">
        <v>0.1</v>
      </c>
      <c r="E87" s="37">
        <f t="shared" si="24"/>
        <v>1.4559999999999969</v>
      </c>
      <c r="F87" s="36">
        <v>1.04</v>
      </c>
      <c r="G87" s="37">
        <f t="shared" si="25"/>
        <v>15.142399999999967</v>
      </c>
      <c r="H87" s="40">
        <f t="shared" si="26"/>
        <v>1.86</v>
      </c>
      <c r="I87" s="36">
        <v>1.81</v>
      </c>
      <c r="J87" s="37">
        <f t="shared" si="27"/>
        <v>1.835</v>
      </c>
      <c r="K87" s="40">
        <f t="shared" si="28"/>
        <v>875.5</v>
      </c>
      <c r="L87" s="36">
        <v>885.9</v>
      </c>
      <c r="M87" s="37">
        <f t="shared" si="29"/>
        <v>10.399999999999977</v>
      </c>
      <c r="N87" s="38">
        <f t="shared" si="30"/>
        <v>26.717599999999941</v>
      </c>
      <c r="O87" s="38" t="str">
        <f t="shared" si="31"/>
        <v/>
      </c>
      <c r="P87" s="36" t="str">
        <f t="shared" si="32"/>
        <v/>
      </c>
      <c r="Q87" s="39">
        <f t="shared" si="33"/>
        <v>38.167999999999914</v>
      </c>
      <c r="R87" s="39" t="str">
        <f t="shared" si="34"/>
        <v/>
      </c>
      <c r="S87" s="39" t="str">
        <f t="shared" si="35"/>
        <v/>
      </c>
    </row>
    <row r="88" spans="1:19" x14ac:dyDescent="0.2">
      <c r="A88" s="34" t="s">
        <v>116</v>
      </c>
      <c r="B88" s="41" t="s">
        <v>35</v>
      </c>
      <c r="C88" s="35">
        <v>1.4</v>
      </c>
      <c r="D88" s="36">
        <v>0.1</v>
      </c>
      <c r="E88" s="37">
        <f t="shared" si="24"/>
        <v>0.92400000000000304</v>
      </c>
      <c r="F88" s="36">
        <v>1.04</v>
      </c>
      <c r="G88" s="37">
        <f t="shared" si="25"/>
        <v>9.6096000000000323</v>
      </c>
      <c r="H88" s="40">
        <f t="shared" si="26"/>
        <v>1.81</v>
      </c>
      <c r="I88" s="36">
        <v>1.79</v>
      </c>
      <c r="J88" s="37">
        <f t="shared" si="27"/>
        <v>1.8</v>
      </c>
      <c r="K88" s="40">
        <f t="shared" si="28"/>
        <v>885.9</v>
      </c>
      <c r="L88" s="36">
        <v>892.5</v>
      </c>
      <c r="M88" s="37">
        <f t="shared" si="29"/>
        <v>6.6000000000000227</v>
      </c>
      <c r="N88" s="38">
        <f t="shared" si="30"/>
        <v>16.632000000000058</v>
      </c>
      <c r="O88" s="38" t="str">
        <f t="shared" si="31"/>
        <v/>
      </c>
      <c r="P88" s="36" t="str">
        <f t="shared" si="32"/>
        <v/>
      </c>
      <c r="Q88" s="39">
        <f t="shared" si="33"/>
        <v>23.760000000000083</v>
      </c>
      <c r="R88" s="39" t="str">
        <f t="shared" si="34"/>
        <v/>
      </c>
      <c r="S88" s="39" t="str">
        <f t="shared" si="35"/>
        <v/>
      </c>
    </row>
    <row r="89" spans="1:19" x14ac:dyDescent="0.2">
      <c r="A89" s="34" t="s">
        <v>117</v>
      </c>
      <c r="B89" s="41" t="s">
        <v>35</v>
      </c>
      <c r="C89" s="35">
        <v>1.4</v>
      </c>
      <c r="D89" s="36">
        <v>0.1</v>
      </c>
      <c r="E89" s="37">
        <f t="shared" si="24"/>
        <v>0.39199999999999363</v>
      </c>
      <c r="F89" s="36">
        <v>1.04</v>
      </c>
      <c r="G89" s="37">
        <f t="shared" si="25"/>
        <v>4.0767999999999338</v>
      </c>
      <c r="H89" s="40">
        <f t="shared" si="26"/>
        <v>1.79</v>
      </c>
      <c r="I89" s="36">
        <v>1.87</v>
      </c>
      <c r="J89" s="37">
        <f t="shared" si="27"/>
        <v>1.83</v>
      </c>
      <c r="K89" s="40">
        <f t="shared" si="28"/>
        <v>892.5</v>
      </c>
      <c r="L89" s="36">
        <v>895.3</v>
      </c>
      <c r="M89" s="37">
        <f t="shared" si="29"/>
        <v>2.7999999999999545</v>
      </c>
      <c r="N89" s="38">
        <f t="shared" si="30"/>
        <v>7.1735999999998832</v>
      </c>
      <c r="O89" s="38" t="str">
        <f t="shared" si="31"/>
        <v/>
      </c>
      <c r="P89" s="36" t="str">
        <f t="shared" si="32"/>
        <v/>
      </c>
      <c r="Q89" s="39">
        <f t="shared" si="33"/>
        <v>10.247999999999834</v>
      </c>
      <c r="R89" s="39" t="str">
        <f t="shared" si="34"/>
        <v/>
      </c>
      <c r="S89" s="39" t="str">
        <f t="shared" si="35"/>
        <v/>
      </c>
    </row>
    <row r="90" spans="1:19" x14ac:dyDescent="0.2">
      <c r="A90" s="34" t="s">
        <v>118</v>
      </c>
      <c r="B90" s="41" t="s">
        <v>35</v>
      </c>
      <c r="C90" s="35">
        <v>1.4</v>
      </c>
      <c r="D90" s="36">
        <v>0.1</v>
      </c>
      <c r="E90" s="37">
        <f t="shared" si="24"/>
        <v>2.1840000000000033</v>
      </c>
      <c r="F90" s="36">
        <v>1.04</v>
      </c>
      <c r="G90" s="37">
        <f t="shared" si="25"/>
        <v>22.713600000000032</v>
      </c>
      <c r="H90" s="40">
        <f t="shared" si="26"/>
        <v>1.87</v>
      </c>
      <c r="I90" s="36">
        <v>1.83</v>
      </c>
      <c r="J90" s="37">
        <f t="shared" si="27"/>
        <v>1.85</v>
      </c>
      <c r="K90" s="40">
        <f t="shared" si="28"/>
        <v>895.3</v>
      </c>
      <c r="L90" s="36">
        <v>910.9</v>
      </c>
      <c r="M90" s="37">
        <f t="shared" si="29"/>
        <v>15.600000000000023</v>
      </c>
      <c r="N90" s="38">
        <f t="shared" si="30"/>
        <v>40.404000000000053</v>
      </c>
      <c r="O90" s="38" t="str">
        <f t="shared" si="31"/>
        <v/>
      </c>
      <c r="P90" s="36" t="str">
        <f t="shared" si="32"/>
        <v/>
      </c>
      <c r="Q90" s="39">
        <f t="shared" si="33"/>
        <v>57.720000000000084</v>
      </c>
      <c r="R90" s="39" t="str">
        <f t="shared" si="34"/>
        <v/>
      </c>
      <c r="S90" s="39" t="str">
        <f t="shared" si="35"/>
        <v/>
      </c>
    </row>
    <row r="91" spans="1:19" x14ac:dyDescent="0.2">
      <c r="A91" s="34" t="s">
        <v>119</v>
      </c>
      <c r="B91" s="41" t="s">
        <v>35</v>
      </c>
      <c r="C91" s="35">
        <v>1.4</v>
      </c>
      <c r="D91" s="36">
        <v>0.1</v>
      </c>
      <c r="E91" s="37">
        <f t="shared" si="24"/>
        <v>3.5140000000000029</v>
      </c>
      <c r="F91" s="36">
        <v>1.04</v>
      </c>
      <c r="G91" s="37">
        <f t="shared" si="25"/>
        <v>36.545600000000029</v>
      </c>
      <c r="H91" s="40">
        <f t="shared" si="26"/>
        <v>1.83</v>
      </c>
      <c r="I91" s="36">
        <v>1.78</v>
      </c>
      <c r="J91" s="37">
        <f t="shared" si="27"/>
        <v>1.8050000000000002</v>
      </c>
      <c r="K91" s="40">
        <f t="shared" si="28"/>
        <v>910.9</v>
      </c>
      <c r="L91" s="36">
        <v>936</v>
      </c>
      <c r="M91" s="37">
        <f t="shared" si="29"/>
        <v>25.100000000000023</v>
      </c>
      <c r="N91" s="38">
        <f t="shared" si="30"/>
        <v>63.427700000000058</v>
      </c>
      <c r="O91" s="38" t="str">
        <f t="shared" si="31"/>
        <v/>
      </c>
      <c r="P91" s="36" t="str">
        <f t="shared" si="32"/>
        <v/>
      </c>
      <c r="Q91" s="39">
        <f t="shared" si="33"/>
        <v>90.611000000000089</v>
      </c>
      <c r="R91" s="39" t="str">
        <f t="shared" si="34"/>
        <v/>
      </c>
      <c r="S91" s="39" t="str">
        <f t="shared" si="35"/>
        <v/>
      </c>
    </row>
    <row r="92" spans="1:19" x14ac:dyDescent="0.2">
      <c r="A92" s="34" t="s">
        <v>120</v>
      </c>
      <c r="B92" s="41" t="s">
        <v>35</v>
      </c>
      <c r="C92" s="35">
        <v>1.4</v>
      </c>
      <c r="D92" s="36">
        <v>0.1</v>
      </c>
      <c r="E92" s="37">
        <f t="shared" si="24"/>
        <v>3.5</v>
      </c>
      <c r="F92" s="36">
        <v>1.04</v>
      </c>
      <c r="G92" s="37">
        <f t="shared" si="25"/>
        <v>36.4</v>
      </c>
      <c r="H92" s="40">
        <f t="shared" si="26"/>
        <v>1.78</v>
      </c>
      <c r="I92" s="36">
        <v>1.84</v>
      </c>
      <c r="J92" s="37">
        <f t="shared" si="27"/>
        <v>1.81</v>
      </c>
      <c r="K92" s="40">
        <f t="shared" si="28"/>
        <v>936</v>
      </c>
      <c r="L92" s="36">
        <v>961</v>
      </c>
      <c r="M92" s="37">
        <f t="shared" si="29"/>
        <v>25</v>
      </c>
      <c r="N92" s="38">
        <f t="shared" si="30"/>
        <v>63.349999999999994</v>
      </c>
      <c r="O92" s="38" t="str">
        <f t="shared" si="31"/>
        <v/>
      </c>
      <c r="P92" s="36" t="str">
        <f t="shared" si="32"/>
        <v/>
      </c>
      <c r="Q92" s="39">
        <f t="shared" si="33"/>
        <v>90.5</v>
      </c>
      <c r="R92" s="39" t="str">
        <f t="shared" si="34"/>
        <v/>
      </c>
      <c r="S92" s="39" t="str">
        <f t="shared" si="35"/>
        <v/>
      </c>
    </row>
    <row r="93" spans="1:19" x14ac:dyDescent="0.2">
      <c r="A93" s="34" t="s">
        <v>121</v>
      </c>
      <c r="B93" s="41" t="s">
        <v>35</v>
      </c>
      <c r="C93" s="35">
        <v>1.4</v>
      </c>
      <c r="D93" s="36">
        <v>0.1</v>
      </c>
      <c r="E93" s="37">
        <f t="shared" si="24"/>
        <v>3.5</v>
      </c>
      <c r="F93" s="36">
        <v>1.04</v>
      </c>
      <c r="G93" s="37">
        <f t="shared" si="25"/>
        <v>36.4</v>
      </c>
      <c r="H93" s="40">
        <f t="shared" si="26"/>
        <v>1.84</v>
      </c>
      <c r="I93" s="36">
        <v>1.78</v>
      </c>
      <c r="J93" s="37">
        <f t="shared" si="27"/>
        <v>1.81</v>
      </c>
      <c r="K93" s="40">
        <f t="shared" si="28"/>
        <v>961</v>
      </c>
      <c r="L93" s="36">
        <v>986</v>
      </c>
      <c r="M93" s="37">
        <f t="shared" si="29"/>
        <v>25</v>
      </c>
      <c r="N93" s="38">
        <f t="shared" si="30"/>
        <v>63.349999999999994</v>
      </c>
      <c r="O93" s="38" t="str">
        <f t="shared" si="31"/>
        <v/>
      </c>
      <c r="P93" s="36" t="str">
        <f t="shared" si="32"/>
        <v/>
      </c>
      <c r="Q93" s="39">
        <f t="shared" si="33"/>
        <v>90.5</v>
      </c>
      <c r="R93" s="39" t="str">
        <f t="shared" si="34"/>
        <v/>
      </c>
      <c r="S93" s="39" t="str">
        <f t="shared" si="35"/>
        <v/>
      </c>
    </row>
    <row r="94" spans="1:19" x14ac:dyDescent="0.2">
      <c r="A94" s="34" t="s">
        <v>122</v>
      </c>
      <c r="B94" s="41" t="s">
        <v>35</v>
      </c>
      <c r="C94" s="35">
        <v>1.4</v>
      </c>
      <c r="D94" s="36">
        <v>0.1</v>
      </c>
      <c r="E94" s="37">
        <f t="shared" si="24"/>
        <v>3.5</v>
      </c>
      <c r="F94" s="36">
        <v>1.04</v>
      </c>
      <c r="G94" s="37">
        <f t="shared" si="25"/>
        <v>36.4</v>
      </c>
      <c r="H94" s="40">
        <f t="shared" si="26"/>
        <v>1.78</v>
      </c>
      <c r="I94" s="36">
        <v>1.79</v>
      </c>
      <c r="J94" s="37">
        <f t="shared" si="27"/>
        <v>1.7850000000000001</v>
      </c>
      <c r="K94" s="40">
        <f t="shared" si="28"/>
        <v>986</v>
      </c>
      <c r="L94" s="36">
        <v>1011</v>
      </c>
      <c r="M94" s="37">
        <f t="shared" si="29"/>
        <v>25</v>
      </c>
      <c r="N94" s="38">
        <f t="shared" si="30"/>
        <v>62.475000000000001</v>
      </c>
      <c r="O94" s="38" t="str">
        <f t="shared" si="31"/>
        <v/>
      </c>
      <c r="P94" s="36" t="str">
        <f t="shared" si="32"/>
        <v/>
      </c>
      <c r="Q94" s="39">
        <f t="shared" si="33"/>
        <v>89.25</v>
      </c>
      <c r="R94" s="39" t="str">
        <f t="shared" si="34"/>
        <v/>
      </c>
      <c r="S94" s="39" t="str">
        <f t="shared" si="35"/>
        <v/>
      </c>
    </row>
    <row r="95" spans="1:19" x14ac:dyDescent="0.2">
      <c r="A95" s="34" t="s">
        <v>123</v>
      </c>
      <c r="B95" s="41" t="s">
        <v>35</v>
      </c>
      <c r="C95" s="35">
        <v>1.4</v>
      </c>
      <c r="D95" s="36">
        <v>0.1</v>
      </c>
      <c r="E95" s="37">
        <f t="shared" si="24"/>
        <v>3.5</v>
      </c>
      <c r="F95" s="36">
        <v>1.04</v>
      </c>
      <c r="G95" s="37">
        <f t="shared" si="25"/>
        <v>36.4</v>
      </c>
      <c r="H95" s="40">
        <f t="shared" si="26"/>
        <v>1.79</v>
      </c>
      <c r="I95" s="36">
        <v>1.98</v>
      </c>
      <c r="J95" s="37">
        <f t="shared" si="27"/>
        <v>1.885</v>
      </c>
      <c r="K95" s="40">
        <f t="shared" si="28"/>
        <v>1011</v>
      </c>
      <c r="L95" s="36">
        <v>1036</v>
      </c>
      <c r="M95" s="37">
        <f t="shared" si="29"/>
        <v>25</v>
      </c>
      <c r="N95" s="38">
        <f t="shared" si="30"/>
        <v>65.974999999999994</v>
      </c>
      <c r="O95" s="38" t="str">
        <f t="shared" si="31"/>
        <v/>
      </c>
      <c r="P95" s="36" t="str">
        <f t="shared" si="32"/>
        <v/>
      </c>
      <c r="Q95" s="39">
        <f t="shared" si="33"/>
        <v>94.25</v>
      </c>
      <c r="R95" s="39" t="str">
        <f t="shared" si="34"/>
        <v/>
      </c>
      <c r="S95" s="39" t="str">
        <f t="shared" si="35"/>
        <v/>
      </c>
    </row>
    <row r="96" spans="1:19" x14ac:dyDescent="0.2">
      <c r="A96" s="34" t="s">
        <v>124</v>
      </c>
      <c r="B96" s="41" t="s">
        <v>35</v>
      </c>
      <c r="C96" s="35">
        <v>1.4</v>
      </c>
      <c r="D96" s="36">
        <v>0.1</v>
      </c>
      <c r="E96" s="37">
        <f t="shared" si="24"/>
        <v>2.4780000000000064</v>
      </c>
      <c r="F96" s="36">
        <v>1.04</v>
      </c>
      <c r="G96" s="37">
        <f t="shared" si="25"/>
        <v>25.771200000000064</v>
      </c>
      <c r="H96" s="40">
        <f t="shared" si="26"/>
        <v>1.98</v>
      </c>
      <c r="I96" s="36">
        <v>2.4300000000000002</v>
      </c>
      <c r="J96" s="37">
        <f t="shared" si="27"/>
        <v>2.2050000000000001</v>
      </c>
      <c r="K96" s="40">
        <f t="shared" si="28"/>
        <v>1036</v>
      </c>
      <c r="L96" s="36">
        <v>1053.7</v>
      </c>
      <c r="M96" s="37">
        <f t="shared" si="29"/>
        <v>17.700000000000045</v>
      </c>
      <c r="N96" s="38">
        <f t="shared" si="30"/>
        <v>54.639900000000139</v>
      </c>
      <c r="O96" s="38" t="str">
        <f t="shared" si="31"/>
        <v/>
      </c>
      <c r="P96" s="36" t="str">
        <f t="shared" si="32"/>
        <v/>
      </c>
      <c r="Q96" s="39" t="str">
        <f t="shared" si="33"/>
        <v/>
      </c>
      <c r="R96" s="39">
        <f t="shared" si="34"/>
        <v>78.057000000000201</v>
      </c>
      <c r="S96" s="39" t="str">
        <f t="shared" si="35"/>
        <v/>
      </c>
    </row>
    <row r="97" spans="1:19" x14ac:dyDescent="0.2">
      <c r="A97" s="34" t="s">
        <v>125</v>
      </c>
      <c r="B97" s="41" t="s">
        <v>35</v>
      </c>
      <c r="C97" s="35">
        <v>1.4</v>
      </c>
      <c r="D97" s="36">
        <v>0.1</v>
      </c>
      <c r="E97" s="37">
        <f t="shared" si="24"/>
        <v>0.32199999999999362</v>
      </c>
      <c r="F97" s="36">
        <v>1.04</v>
      </c>
      <c r="G97" s="37">
        <f t="shared" si="25"/>
        <v>3.3487999999999336</v>
      </c>
      <c r="H97" s="40">
        <f t="shared" si="26"/>
        <v>2.4300000000000002</v>
      </c>
      <c r="I97" s="36">
        <v>2.46</v>
      </c>
      <c r="J97" s="37">
        <f t="shared" si="27"/>
        <v>2.4450000000000003</v>
      </c>
      <c r="K97" s="40">
        <f t="shared" si="28"/>
        <v>1053.7</v>
      </c>
      <c r="L97" s="36">
        <v>1056</v>
      </c>
      <c r="M97" s="37">
        <f t="shared" si="29"/>
        <v>2.2999999999999545</v>
      </c>
      <c r="N97" s="38">
        <f t="shared" si="30"/>
        <v>7.8728999999998441</v>
      </c>
      <c r="O97" s="38" t="str">
        <f t="shared" si="31"/>
        <v/>
      </c>
      <c r="P97" s="36" t="str">
        <f t="shared" si="32"/>
        <v/>
      </c>
      <c r="Q97" s="39" t="str">
        <f t="shared" si="33"/>
        <v/>
      </c>
      <c r="R97" s="39">
        <f t="shared" si="34"/>
        <v>11.24699999999978</v>
      </c>
      <c r="S97" s="39" t="str">
        <f t="shared" si="35"/>
        <v/>
      </c>
    </row>
    <row r="98" spans="1:19" x14ac:dyDescent="0.2">
      <c r="A98" s="34" t="s">
        <v>126</v>
      </c>
      <c r="B98" s="41" t="s">
        <v>35</v>
      </c>
      <c r="C98" s="35">
        <v>1.4</v>
      </c>
      <c r="D98" s="36">
        <v>0.1</v>
      </c>
      <c r="E98" s="37">
        <f t="shared" si="24"/>
        <v>0.27999999999999997</v>
      </c>
      <c r="F98" s="36">
        <v>1.04</v>
      </c>
      <c r="G98" s="37">
        <f t="shared" si="25"/>
        <v>2.9119999999999999</v>
      </c>
      <c r="H98" s="40">
        <f t="shared" si="26"/>
        <v>2.46</v>
      </c>
      <c r="I98" s="36">
        <v>2.5</v>
      </c>
      <c r="J98" s="37">
        <f t="shared" si="27"/>
        <v>2.48</v>
      </c>
      <c r="K98" s="40">
        <f t="shared" si="28"/>
        <v>1056</v>
      </c>
      <c r="L98" s="36">
        <v>1058</v>
      </c>
      <c r="M98" s="37">
        <f t="shared" si="29"/>
        <v>2</v>
      </c>
      <c r="N98" s="38">
        <f t="shared" si="30"/>
        <v>6.944</v>
      </c>
      <c r="O98" s="38" t="str">
        <f t="shared" si="31"/>
        <v/>
      </c>
      <c r="P98" s="36" t="str">
        <f t="shared" si="32"/>
        <v/>
      </c>
      <c r="Q98" s="39" t="str">
        <f t="shared" si="33"/>
        <v/>
      </c>
      <c r="R98" s="39">
        <f t="shared" si="34"/>
        <v>9.92</v>
      </c>
      <c r="S98" s="39" t="str">
        <f t="shared" si="35"/>
        <v/>
      </c>
    </row>
    <row r="99" spans="1:19" x14ac:dyDescent="0.2">
      <c r="A99" s="34" t="s">
        <v>127</v>
      </c>
      <c r="B99" s="41" t="s">
        <v>35</v>
      </c>
      <c r="C99" s="35">
        <v>1.4</v>
      </c>
      <c r="D99" s="36">
        <v>0.1</v>
      </c>
      <c r="E99" s="37">
        <f t="shared" si="24"/>
        <v>0.37800000000000633</v>
      </c>
      <c r="F99" s="36">
        <v>1.04</v>
      </c>
      <c r="G99" s="37">
        <f t="shared" si="25"/>
        <v>3.9312000000000662</v>
      </c>
      <c r="H99" s="40">
        <f t="shared" si="26"/>
        <v>2.5</v>
      </c>
      <c r="I99" s="36">
        <v>2.5299999999999998</v>
      </c>
      <c r="J99" s="37">
        <f t="shared" si="27"/>
        <v>2.5149999999999997</v>
      </c>
      <c r="K99" s="40">
        <f t="shared" si="28"/>
        <v>1058</v>
      </c>
      <c r="L99" s="36">
        <v>1060.7</v>
      </c>
      <c r="M99" s="37">
        <f t="shared" si="29"/>
        <v>2.7000000000000455</v>
      </c>
      <c r="N99" s="38" t="str">
        <f t="shared" si="30"/>
        <v/>
      </c>
      <c r="O99" s="38">
        <f t="shared" si="31"/>
        <v>9.5067000000001585</v>
      </c>
      <c r="P99" s="36">
        <f t="shared" si="32"/>
        <v>9.5067000000001585</v>
      </c>
      <c r="Q99" s="39" t="str">
        <f t="shared" si="33"/>
        <v/>
      </c>
      <c r="R99" s="39">
        <f t="shared" si="34"/>
        <v>13.581000000000227</v>
      </c>
      <c r="S99" s="39" t="str">
        <f t="shared" si="35"/>
        <v/>
      </c>
    </row>
    <row r="100" spans="1:19" x14ac:dyDescent="0.2">
      <c r="A100" s="34" t="s">
        <v>128</v>
      </c>
      <c r="B100" s="41" t="s">
        <v>35</v>
      </c>
      <c r="C100" s="35">
        <v>1.4</v>
      </c>
      <c r="D100" s="36">
        <v>0.1</v>
      </c>
      <c r="E100" s="37">
        <f t="shared" si="24"/>
        <v>0.33599999999998093</v>
      </c>
      <c r="F100" s="36">
        <v>1.04</v>
      </c>
      <c r="G100" s="37">
        <f t="shared" si="25"/>
        <v>3.4943999999998012</v>
      </c>
      <c r="H100" s="40">
        <f t="shared" si="26"/>
        <v>2.5299999999999998</v>
      </c>
      <c r="I100" s="36">
        <v>2.62</v>
      </c>
      <c r="J100" s="37">
        <f t="shared" si="27"/>
        <v>2.5750000000000002</v>
      </c>
      <c r="K100" s="40">
        <f t="shared" si="28"/>
        <v>1060.7</v>
      </c>
      <c r="L100" s="36">
        <v>1063.0999999999999</v>
      </c>
      <c r="M100" s="37">
        <f t="shared" si="29"/>
        <v>2.3999999999998636</v>
      </c>
      <c r="N100" s="38" t="str">
        <f t="shared" si="30"/>
        <v/>
      </c>
      <c r="O100" s="38">
        <f t="shared" si="31"/>
        <v>8.651999999999509</v>
      </c>
      <c r="P100" s="36">
        <f t="shared" si="32"/>
        <v>8.651999999999509</v>
      </c>
      <c r="Q100" s="39" t="str">
        <f t="shared" si="33"/>
        <v/>
      </c>
      <c r="R100" s="39">
        <f t="shared" si="34"/>
        <v>12.359999999999298</v>
      </c>
      <c r="S100" s="39" t="str">
        <f t="shared" si="35"/>
        <v/>
      </c>
    </row>
    <row r="101" spans="1:19" x14ac:dyDescent="0.2">
      <c r="A101" s="34" t="s">
        <v>129</v>
      </c>
      <c r="B101" s="41" t="s">
        <v>35</v>
      </c>
      <c r="C101" s="35">
        <v>1.4</v>
      </c>
      <c r="D101" s="36">
        <v>0.1</v>
      </c>
      <c r="E101" s="37">
        <f t="shared" si="24"/>
        <v>0.44800000000000639</v>
      </c>
      <c r="F101" s="36">
        <v>1.04</v>
      </c>
      <c r="G101" s="37">
        <f t="shared" si="25"/>
        <v>4.659200000000066</v>
      </c>
      <c r="H101" s="40">
        <f t="shared" si="26"/>
        <v>2.62</v>
      </c>
      <c r="I101" s="36">
        <v>2.72</v>
      </c>
      <c r="J101" s="37">
        <f t="shared" si="27"/>
        <v>2.67</v>
      </c>
      <c r="K101" s="40">
        <f t="shared" si="28"/>
        <v>1063.0999999999999</v>
      </c>
      <c r="L101" s="36">
        <v>1066.3</v>
      </c>
      <c r="M101" s="37">
        <f t="shared" si="29"/>
        <v>3.2000000000000455</v>
      </c>
      <c r="N101" s="38" t="str">
        <f t="shared" si="30"/>
        <v/>
      </c>
      <c r="O101" s="38">
        <f t="shared" si="31"/>
        <v>11.961600000000168</v>
      </c>
      <c r="P101" s="36">
        <f t="shared" si="32"/>
        <v>11.961600000000168</v>
      </c>
      <c r="Q101" s="39" t="str">
        <f t="shared" si="33"/>
        <v/>
      </c>
      <c r="R101" s="39">
        <f t="shared" si="34"/>
        <v>17.088000000000243</v>
      </c>
      <c r="S101" s="39" t="str">
        <f t="shared" si="35"/>
        <v/>
      </c>
    </row>
    <row r="102" spans="1:19" x14ac:dyDescent="0.2">
      <c r="A102" s="34" t="s">
        <v>130</v>
      </c>
      <c r="B102" s="41" t="s">
        <v>35</v>
      </c>
      <c r="C102" s="35">
        <v>1.4</v>
      </c>
      <c r="D102" s="36">
        <v>0.1</v>
      </c>
      <c r="E102" s="37">
        <f t="shared" si="24"/>
        <v>0.23800000000000635</v>
      </c>
      <c r="F102" s="36">
        <v>1.04</v>
      </c>
      <c r="G102" s="37">
        <f t="shared" si="25"/>
        <v>2.4752000000000662</v>
      </c>
      <c r="H102" s="40">
        <f t="shared" si="26"/>
        <v>2.72</v>
      </c>
      <c r="I102" s="36">
        <v>2.75</v>
      </c>
      <c r="J102" s="37">
        <f t="shared" si="27"/>
        <v>2.7350000000000003</v>
      </c>
      <c r="K102" s="40">
        <f t="shared" si="28"/>
        <v>1066.3</v>
      </c>
      <c r="L102" s="36">
        <v>1068</v>
      </c>
      <c r="M102" s="37">
        <f t="shared" si="29"/>
        <v>1.7000000000000455</v>
      </c>
      <c r="N102" s="38" t="str">
        <f t="shared" si="30"/>
        <v/>
      </c>
      <c r="O102" s="38">
        <f t="shared" si="31"/>
        <v>6.5093000000001746</v>
      </c>
      <c r="P102" s="36">
        <f t="shared" si="32"/>
        <v>6.5093000000001746</v>
      </c>
      <c r="Q102" s="39" t="str">
        <f t="shared" si="33"/>
        <v/>
      </c>
      <c r="R102" s="39">
        <f t="shared" si="34"/>
        <v>9.29900000000025</v>
      </c>
      <c r="S102" s="39" t="str">
        <f t="shared" si="35"/>
        <v/>
      </c>
    </row>
    <row r="103" spans="1:19" x14ac:dyDescent="0.2">
      <c r="A103" s="34" t="s">
        <v>131</v>
      </c>
      <c r="B103" s="41" t="s">
        <v>35</v>
      </c>
      <c r="C103" s="35">
        <v>1.4</v>
      </c>
      <c r="D103" s="36">
        <v>0.1</v>
      </c>
      <c r="E103" s="37">
        <f t="shared" si="24"/>
        <v>1.9460000000000126</v>
      </c>
      <c r="F103" s="36">
        <v>1.04</v>
      </c>
      <c r="G103" s="37">
        <f t="shared" si="25"/>
        <v>20.238400000000134</v>
      </c>
      <c r="H103" s="40">
        <f t="shared" si="26"/>
        <v>2.75</v>
      </c>
      <c r="I103" s="36">
        <v>2.93</v>
      </c>
      <c r="J103" s="37">
        <f t="shared" si="27"/>
        <v>2.84</v>
      </c>
      <c r="K103" s="40">
        <f t="shared" si="28"/>
        <v>1068</v>
      </c>
      <c r="L103" s="36">
        <v>1081.9000000000001</v>
      </c>
      <c r="M103" s="37">
        <f t="shared" si="29"/>
        <v>13.900000000000091</v>
      </c>
      <c r="N103" s="38" t="str">
        <f t="shared" si="30"/>
        <v/>
      </c>
      <c r="O103" s="38">
        <f t="shared" si="31"/>
        <v>55.266400000000353</v>
      </c>
      <c r="P103" s="36">
        <f t="shared" si="32"/>
        <v>55.266400000000353</v>
      </c>
      <c r="Q103" s="39" t="str">
        <f t="shared" si="33"/>
        <v/>
      </c>
      <c r="R103" s="39">
        <f t="shared" si="34"/>
        <v>78.95200000000051</v>
      </c>
      <c r="S103" s="39" t="str">
        <f t="shared" si="35"/>
        <v/>
      </c>
    </row>
    <row r="104" spans="1:19" x14ac:dyDescent="0.2">
      <c r="A104" s="34" t="s">
        <v>132</v>
      </c>
      <c r="B104" s="41" t="s">
        <v>35</v>
      </c>
      <c r="C104" s="35">
        <v>1.4</v>
      </c>
      <c r="D104" s="36">
        <v>0.1</v>
      </c>
      <c r="E104" s="37">
        <f t="shared" si="24"/>
        <v>3.9479999999999742</v>
      </c>
      <c r="F104" s="36">
        <v>1.04</v>
      </c>
      <c r="G104" s="37">
        <f t="shared" si="25"/>
        <v>41.059199999999734</v>
      </c>
      <c r="H104" s="40">
        <f t="shared" si="26"/>
        <v>2.93</v>
      </c>
      <c r="I104" s="36">
        <v>2.64</v>
      </c>
      <c r="J104" s="37">
        <f t="shared" si="27"/>
        <v>2.7850000000000001</v>
      </c>
      <c r="K104" s="40">
        <f t="shared" si="28"/>
        <v>1081.9000000000001</v>
      </c>
      <c r="L104" s="36">
        <v>1110.0999999999999</v>
      </c>
      <c r="M104" s="37">
        <f t="shared" si="29"/>
        <v>28.199999999999818</v>
      </c>
      <c r="N104" s="38" t="str">
        <f t="shared" si="30"/>
        <v/>
      </c>
      <c r="O104" s="38">
        <f t="shared" si="31"/>
        <v>109.9517999999993</v>
      </c>
      <c r="P104" s="36">
        <f t="shared" si="32"/>
        <v>109.9517999999993</v>
      </c>
      <c r="Q104" s="39" t="str">
        <f t="shared" si="33"/>
        <v/>
      </c>
      <c r="R104" s="39">
        <f t="shared" si="34"/>
        <v>157.07399999999899</v>
      </c>
      <c r="S104" s="39" t="str">
        <f t="shared" si="35"/>
        <v/>
      </c>
    </row>
    <row r="105" spans="1:19" x14ac:dyDescent="0.2">
      <c r="A105" s="34" t="s">
        <v>133</v>
      </c>
      <c r="B105" s="41" t="s">
        <v>35</v>
      </c>
      <c r="C105" s="35">
        <v>1.4</v>
      </c>
      <c r="D105" s="36">
        <v>0.1</v>
      </c>
      <c r="E105" s="37">
        <f t="shared" si="24"/>
        <v>3.85</v>
      </c>
      <c r="F105" s="36">
        <v>1.04</v>
      </c>
      <c r="G105" s="37">
        <f t="shared" si="25"/>
        <v>40.04</v>
      </c>
      <c r="H105" s="40">
        <f t="shared" si="26"/>
        <v>2.64</v>
      </c>
      <c r="I105" s="36">
        <v>2.15</v>
      </c>
      <c r="J105" s="37">
        <f t="shared" si="27"/>
        <v>2.395</v>
      </c>
      <c r="K105" s="40">
        <f t="shared" si="28"/>
        <v>1110.0999999999999</v>
      </c>
      <c r="L105" s="36">
        <v>1137.5999999999999</v>
      </c>
      <c r="M105" s="37">
        <f t="shared" si="29"/>
        <v>27.5</v>
      </c>
      <c r="N105" s="38">
        <f t="shared" si="30"/>
        <v>92.207499999999996</v>
      </c>
      <c r="O105" s="38" t="str">
        <f t="shared" si="31"/>
        <v/>
      </c>
      <c r="P105" s="36" t="str">
        <f t="shared" si="32"/>
        <v/>
      </c>
      <c r="Q105" s="39" t="str">
        <f t="shared" si="33"/>
        <v/>
      </c>
      <c r="R105" s="39">
        <f t="shared" si="34"/>
        <v>131.72499999999999</v>
      </c>
      <c r="S105" s="39" t="str">
        <f t="shared" si="35"/>
        <v/>
      </c>
    </row>
    <row r="106" spans="1:19" x14ac:dyDescent="0.2">
      <c r="A106" s="34" t="s">
        <v>134</v>
      </c>
      <c r="B106" s="41" t="s">
        <v>35</v>
      </c>
      <c r="C106" s="35">
        <v>1.4</v>
      </c>
      <c r="D106" s="36">
        <v>0.1</v>
      </c>
      <c r="E106" s="37">
        <f t="shared" si="24"/>
        <v>3.2760000000000127</v>
      </c>
      <c r="F106" s="36">
        <v>1.04</v>
      </c>
      <c r="G106" s="37">
        <f t="shared" si="25"/>
        <v>34.070400000000134</v>
      </c>
      <c r="H106" s="40">
        <f t="shared" si="26"/>
        <v>2.15</v>
      </c>
      <c r="I106" s="36">
        <v>1.94</v>
      </c>
      <c r="J106" s="37">
        <f t="shared" si="27"/>
        <v>2.0449999999999999</v>
      </c>
      <c r="K106" s="40">
        <f t="shared" si="28"/>
        <v>1137.5999999999999</v>
      </c>
      <c r="L106" s="36">
        <v>1161</v>
      </c>
      <c r="M106" s="37">
        <f t="shared" si="29"/>
        <v>23.400000000000091</v>
      </c>
      <c r="N106" s="38">
        <f t="shared" si="30"/>
        <v>66.994200000000248</v>
      </c>
      <c r="O106" s="38" t="str">
        <f t="shared" si="31"/>
        <v/>
      </c>
      <c r="P106" s="36" t="str">
        <f t="shared" si="32"/>
        <v/>
      </c>
      <c r="Q106" s="39" t="str">
        <f t="shared" si="33"/>
        <v/>
      </c>
      <c r="R106" s="39">
        <f t="shared" si="34"/>
        <v>95.706000000000373</v>
      </c>
      <c r="S106" s="39" t="str">
        <f t="shared" si="35"/>
        <v/>
      </c>
    </row>
    <row r="107" spans="1:19" x14ac:dyDescent="0.2">
      <c r="A107" s="34" t="s">
        <v>135</v>
      </c>
      <c r="B107" s="41" t="s">
        <v>35</v>
      </c>
      <c r="C107" s="35">
        <v>1.4</v>
      </c>
      <c r="D107" s="36">
        <v>0.1</v>
      </c>
      <c r="E107" s="37">
        <f t="shared" si="24"/>
        <v>3.64</v>
      </c>
      <c r="F107" s="36">
        <v>1.04</v>
      </c>
      <c r="G107" s="37">
        <f t="shared" si="25"/>
        <v>37.856000000000002</v>
      </c>
      <c r="H107" s="40">
        <f t="shared" si="26"/>
        <v>1.94</v>
      </c>
      <c r="I107" s="36">
        <v>2</v>
      </c>
      <c r="J107" s="37">
        <f t="shared" si="27"/>
        <v>1.97</v>
      </c>
      <c r="K107" s="40">
        <f t="shared" si="28"/>
        <v>1161</v>
      </c>
      <c r="L107" s="36">
        <v>1187</v>
      </c>
      <c r="M107" s="37">
        <f t="shared" si="29"/>
        <v>26</v>
      </c>
      <c r="N107" s="38">
        <f t="shared" si="30"/>
        <v>71.707999999999998</v>
      </c>
      <c r="O107" s="38" t="str">
        <f t="shared" si="31"/>
        <v/>
      </c>
      <c r="P107" s="36" t="str">
        <f t="shared" si="32"/>
        <v/>
      </c>
      <c r="Q107" s="39">
        <f t="shared" si="33"/>
        <v>102.44</v>
      </c>
      <c r="R107" s="39" t="str">
        <f t="shared" si="34"/>
        <v/>
      </c>
      <c r="S107" s="39" t="str">
        <f t="shared" si="35"/>
        <v/>
      </c>
    </row>
    <row r="108" spans="1:19" x14ac:dyDescent="0.2">
      <c r="A108" s="34" t="s">
        <v>136</v>
      </c>
      <c r="B108" s="41" t="s">
        <v>35</v>
      </c>
      <c r="C108" s="35">
        <v>1.4</v>
      </c>
      <c r="D108" s="36">
        <v>0.1</v>
      </c>
      <c r="E108" s="37">
        <f t="shared" si="24"/>
        <v>3.6680000000000064</v>
      </c>
      <c r="F108" s="36">
        <v>1.04</v>
      </c>
      <c r="G108" s="37">
        <f t="shared" si="25"/>
        <v>38.147200000000062</v>
      </c>
      <c r="H108" s="40">
        <f t="shared" si="26"/>
        <v>2</v>
      </c>
      <c r="I108" s="36">
        <v>1.79</v>
      </c>
      <c r="J108" s="37">
        <f t="shared" si="27"/>
        <v>1.895</v>
      </c>
      <c r="K108" s="40">
        <f t="shared" si="28"/>
        <v>1187</v>
      </c>
      <c r="L108" s="36">
        <v>1213.2</v>
      </c>
      <c r="M108" s="37">
        <f t="shared" si="29"/>
        <v>26.200000000000045</v>
      </c>
      <c r="N108" s="38">
        <f t="shared" si="30"/>
        <v>69.508600000000115</v>
      </c>
      <c r="O108" s="38" t="str">
        <f t="shared" si="31"/>
        <v/>
      </c>
      <c r="P108" s="36" t="str">
        <f t="shared" si="32"/>
        <v/>
      </c>
      <c r="Q108" s="39">
        <f t="shared" si="33"/>
        <v>99.298000000000172</v>
      </c>
      <c r="R108" s="39" t="str">
        <f t="shared" si="34"/>
        <v/>
      </c>
      <c r="S108" s="39" t="str">
        <f t="shared" si="35"/>
        <v/>
      </c>
    </row>
    <row r="109" spans="1:19" x14ac:dyDescent="0.2">
      <c r="A109" s="34" t="s">
        <v>137</v>
      </c>
      <c r="B109" s="41" t="s">
        <v>35</v>
      </c>
      <c r="C109" s="35">
        <v>1.4</v>
      </c>
      <c r="D109" s="36">
        <v>0.1</v>
      </c>
      <c r="E109" s="37">
        <f t="shared" si="24"/>
        <v>0.13999999999999999</v>
      </c>
      <c r="F109" s="36">
        <v>1.04</v>
      </c>
      <c r="G109" s="37">
        <f t="shared" si="25"/>
        <v>1.456</v>
      </c>
      <c r="H109" s="40">
        <f t="shared" si="26"/>
        <v>1.79</v>
      </c>
      <c r="I109" s="36">
        <v>1.79</v>
      </c>
      <c r="J109" s="37">
        <f t="shared" si="27"/>
        <v>1.79</v>
      </c>
      <c r="K109" s="40">
        <f t="shared" si="28"/>
        <v>1213.2</v>
      </c>
      <c r="L109" s="36"/>
      <c r="M109" s="37">
        <v>1</v>
      </c>
      <c r="N109" s="38">
        <f t="shared" si="30"/>
        <v>2.5059999999999998</v>
      </c>
      <c r="O109" s="38" t="str">
        <f t="shared" si="31"/>
        <v/>
      </c>
      <c r="P109" s="36" t="str">
        <f t="shared" si="32"/>
        <v/>
      </c>
      <c r="Q109" s="39">
        <f t="shared" si="33"/>
        <v>3.58</v>
      </c>
      <c r="R109" s="39" t="str">
        <f t="shared" si="34"/>
        <v/>
      </c>
      <c r="S109" s="39" t="str">
        <f t="shared" si="35"/>
        <v/>
      </c>
    </row>
    <row r="110" spans="1:19" x14ac:dyDescent="0.2">
      <c r="A110" s="34" t="s">
        <v>138</v>
      </c>
      <c r="B110" s="41" t="s">
        <v>35</v>
      </c>
      <c r="C110" s="35">
        <v>1.4</v>
      </c>
      <c r="D110" s="36">
        <v>0.1</v>
      </c>
      <c r="E110" s="37">
        <f t="shared" si="24"/>
        <v>3.5</v>
      </c>
      <c r="F110" s="36">
        <v>1.04</v>
      </c>
      <c r="G110" s="37">
        <f t="shared" si="25"/>
        <v>36.4</v>
      </c>
      <c r="H110" s="40">
        <f t="shared" si="26"/>
        <v>1.79</v>
      </c>
      <c r="I110" s="36">
        <v>1.78</v>
      </c>
      <c r="J110" s="37">
        <f t="shared" si="27"/>
        <v>1.7850000000000001</v>
      </c>
      <c r="K110" s="40">
        <v>1213.2</v>
      </c>
      <c r="L110" s="36">
        <v>1238.2</v>
      </c>
      <c r="M110" s="37">
        <f t="shared" si="29"/>
        <v>25</v>
      </c>
      <c r="N110" s="38">
        <f t="shared" si="30"/>
        <v>62.475000000000001</v>
      </c>
      <c r="O110" s="38" t="str">
        <f t="shared" si="31"/>
        <v/>
      </c>
      <c r="P110" s="36" t="str">
        <f t="shared" si="32"/>
        <v/>
      </c>
      <c r="Q110" s="39">
        <f t="shared" si="33"/>
        <v>89.25</v>
      </c>
      <c r="R110" s="39" t="str">
        <f t="shared" si="34"/>
        <v/>
      </c>
      <c r="S110" s="39" t="str">
        <f t="shared" si="35"/>
        <v/>
      </c>
    </row>
    <row r="111" spans="1:19" x14ac:dyDescent="0.2">
      <c r="A111" s="34" t="s">
        <v>139</v>
      </c>
      <c r="B111" s="41" t="s">
        <v>35</v>
      </c>
      <c r="C111" s="35">
        <v>1.4</v>
      </c>
      <c r="D111" s="36">
        <v>0.1</v>
      </c>
      <c r="E111" s="37">
        <f t="shared" si="24"/>
        <v>3.4299999999999997</v>
      </c>
      <c r="F111" s="36">
        <v>1.04</v>
      </c>
      <c r="G111" s="37">
        <f t="shared" si="25"/>
        <v>35.671999999999997</v>
      </c>
      <c r="H111" s="40">
        <f t="shared" si="26"/>
        <v>1.78</v>
      </c>
      <c r="I111" s="36">
        <v>2.15</v>
      </c>
      <c r="J111" s="37">
        <f t="shared" si="27"/>
        <v>1.9649999999999999</v>
      </c>
      <c r="K111" s="40">
        <f t="shared" si="28"/>
        <v>1238.2</v>
      </c>
      <c r="L111" s="36">
        <v>1262.7</v>
      </c>
      <c r="M111" s="37">
        <f t="shared" si="29"/>
        <v>24.5</v>
      </c>
      <c r="N111" s="38">
        <f t="shared" si="30"/>
        <v>67.399499999999989</v>
      </c>
      <c r="O111" s="38" t="str">
        <f t="shared" si="31"/>
        <v/>
      </c>
      <c r="P111" s="36" t="str">
        <f t="shared" si="32"/>
        <v/>
      </c>
      <c r="Q111" s="39">
        <f t="shared" si="33"/>
        <v>96.284999999999997</v>
      </c>
      <c r="R111" s="39" t="str">
        <f t="shared" si="34"/>
        <v/>
      </c>
      <c r="S111" s="39" t="str">
        <f t="shared" si="35"/>
        <v/>
      </c>
    </row>
    <row r="112" spans="1:19" x14ac:dyDescent="0.2">
      <c r="A112" s="34" t="s">
        <v>140</v>
      </c>
      <c r="B112" s="41" t="s">
        <v>35</v>
      </c>
      <c r="C112" s="35">
        <v>1.4</v>
      </c>
      <c r="D112" s="36">
        <v>0.1</v>
      </c>
      <c r="E112" s="37">
        <f t="shared" si="24"/>
        <v>3.5419999999999932</v>
      </c>
      <c r="F112" s="36">
        <v>1.04</v>
      </c>
      <c r="G112" s="37">
        <f t="shared" si="25"/>
        <v>36.836799999999933</v>
      </c>
      <c r="H112" s="40">
        <f t="shared" si="26"/>
        <v>2.15</v>
      </c>
      <c r="I112" s="36">
        <v>2.1800000000000002</v>
      </c>
      <c r="J112" s="37">
        <f t="shared" si="27"/>
        <v>2.165</v>
      </c>
      <c r="K112" s="40">
        <f t="shared" si="28"/>
        <v>1262.7</v>
      </c>
      <c r="L112" s="36">
        <v>1288</v>
      </c>
      <c r="M112" s="37">
        <f t="shared" si="29"/>
        <v>25.299999999999955</v>
      </c>
      <c r="N112" s="38">
        <f t="shared" si="30"/>
        <v>76.684299999999851</v>
      </c>
      <c r="O112" s="38" t="str">
        <f t="shared" si="31"/>
        <v/>
      </c>
      <c r="P112" s="36" t="str">
        <f t="shared" si="32"/>
        <v/>
      </c>
      <c r="Q112" s="39" t="str">
        <f t="shared" si="33"/>
        <v/>
      </c>
      <c r="R112" s="39">
        <f t="shared" si="34"/>
        <v>109.54899999999981</v>
      </c>
      <c r="S112" s="39" t="str">
        <f t="shared" si="35"/>
        <v/>
      </c>
    </row>
    <row r="113" spans="1:19" x14ac:dyDescent="0.2">
      <c r="A113" s="34" t="s">
        <v>141</v>
      </c>
      <c r="B113" s="41" t="s">
        <v>35</v>
      </c>
      <c r="C113" s="35">
        <v>1.4</v>
      </c>
      <c r="D113" s="36">
        <v>0.1</v>
      </c>
      <c r="E113" s="37">
        <f t="shared" si="24"/>
        <v>3.3319999999999936</v>
      </c>
      <c r="F113" s="36">
        <v>1.04</v>
      </c>
      <c r="G113" s="37">
        <f t="shared" si="25"/>
        <v>34.652799999999935</v>
      </c>
      <c r="H113" s="40">
        <f t="shared" si="26"/>
        <v>2.1800000000000002</v>
      </c>
      <c r="I113" s="36">
        <v>2.1800000000000002</v>
      </c>
      <c r="J113" s="37">
        <f t="shared" si="27"/>
        <v>2.1800000000000002</v>
      </c>
      <c r="K113" s="40">
        <f t="shared" si="28"/>
        <v>1288</v>
      </c>
      <c r="L113" s="36">
        <v>1311.8</v>
      </c>
      <c r="M113" s="37">
        <f t="shared" si="29"/>
        <v>23.799999999999955</v>
      </c>
      <c r="N113" s="38">
        <f t="shared" si="30"/>
        <v>72.637599999999864</v>
      </c>
      <c r="O113" s="38" t="str">
        <f t="shared" si="31"/>
        <v/>
      </c>
      <c r="P113" s="36" t="str">
        <f t="shared" si="32"/>
        <v/>
      </c>
      <c r="Q113" s="39" t="str">
        <f t="shared" si="33"/>
        <v/>
      </c>
      <c r="R113" s="39">
        <f t="shared" si="34"/>
        <v>103.76799999999982</v>
      </c>
      <c r="S113" s="39" t="str">
        <f t="shared" si="35"/>
        <v/>
      </c>
    </row>
    <row r="114" spans="1:19" x14ac:dyDescent="0.2">
      <c r="A114" s="34" t="s">
        <v>142</v>
      </c>
      <c r="B114" s="41" t="s">
        <v>35</v>
      </c>
      <c r="C114" s="35">
        <v>1.4</v>
      </c>
      <c r="D114" s="36">
        <v>0.1</v>
      </c>
      <c r="E114" s="37">
        <f t="shared" si="24"/>
        <v>5.6000000000012734E-2</v>
      </c>
      <c r="F114" s="36">
        <v>1.04</v>
      </c>
      <c r="G114" s="37">
        <f t="shared" si="25"/>
        <v>0.58240000000013237</v>
      </c>
      <c r="H114" s="40">
        <f t="shared" si="26"/>
        <v>2.1800000000000002</v>
      </c>
      <c r="I114" s="36">
        <v>2.3199999999999998</v>
      </c>
      <c r="J114" s="37">
        <f t="shared" si="27"/>
        <v>2.25</v>
      </c>
      <c r="K114" s="40">
        <f t="shared" si="28"/>
        <v>1311.8</v>
      </c>
      <c r="L114" s="36">
        <v>1312.2</v>
      </c>
      <c r="M114" s="37">
        <f t="shared" si="29"/>
        <v>0.40000000000009095</v>
      </c>
      <c r="N114" s="38">
        <f t="shared" si="30"/>
        <v>1.2600000000002864</v>
      </c>
      <c r="O114" s="38" t="str">
        <f t="shared" si="31"/>
        <v/>
      </c>
      <c r="P114" s="36" t="str">
        <f t="shared" si="32"/>
        <v/>
      </c>
      <c r="Q114" s="39" t="str">
        <f t="shared" si="33"/>
        <v/>
      </c>
      <c r="R114" s="39">
        <f t="shared" si="34"/>
        <v>1.8000000000004093</v>
      </c>
      <c r="S114" s="39" t="str">
        <f t="shared" si="35"/>
        <v/>
      </c>
    </row>
    <row r="115" spans="1:19" x14ac:dyDescent="0.2">
      <c r="A115" s="34" t="s">
        <v>143</v>
      </c>
      <c r="B115" s="41" t="s">
        <v>35</v>
      </c>
      <c r="C115" s="35">
        <v>1.4</v>
      </c>
      <c r="D115" s="36">
        <v>0.1</v>
      </c>
      <c r="E115" s="37">
        <f t="shared" si="24"/>
        <v>0.30800000000000638</v>
      </c>
      <c r="F115" s="36">
        <v>1.04</v>
      </c>
      <c r="G115" s="37">
        <f t="shared" si="25"/>
        <v>3.203200000000066</v>
      </c>
      <c r="H115" s="40">
        <f t="shared" si="26"/>
        <v>2.3199999999999998</v>
      </c>
      <c r="I115" s="36">
        <v>1.87</v>
      </c>
      <c r="J115" s="37">
        <f t="shared" si="27"/>
        <v>2.0949999999999998</v>
      </c>
      <c r="K115" s="40">
        <f t="shared" si="28"/>
        <v>1312.2</v>
      </c>
      <c r="L115" s="36">
        <v>1314.4</v>
      </c>
      <c r="M115" s="37">
        <f t="shared" si="29"/>
        <v>2.2000000000000455</v>
      </c>
      <c r="N115" s="38">
        <f t="shared" si="30"/>
        <v>6.4526000000001318</v>
      </c>
      <c r="O115" s="38" t="str">
        <f t="shared" si="31"/>
        <v/>
      </c>
      <c r="P115" s="36" t="str">
        <f t="shared" si="32"/>
        <v/>
      </c>
      <c r="Q115" s="39" t="str">
        <f t="shared" si="33"/>
        <v/>
      </c>
      <c r="R115" s="39">
        <f t="shared" si="34"/>
        <v>9.21800000000019</v>
      </c>
      <c r="S115" s="39" t="str">
        <f t="shared" si="35"/>
        <v/>
      </c>
    </row>
    <row r="116" spans="1:19" x14ac:dyDescent="0.2">
      <c r="A116" s="34" t="s">
        <v>144</v>
      </c>
      <c r="B116" s="41" t="s">
        <v>35</v>
      </c>
      <c r="C116" s="35">
        <v>1.4</v>
      </c>
      <c r="D116" s="36">
        <v>0.1</v>
      </c>
      <c r="E116" s="37">
        <f t="shared" si="24"/>
        <v>0.43399999999998723</v>
      </c>
      <c r="F116" s="36">
        <v>1.04</v>
      </c>
      <c r="G116" s="37">
        <f t="shared" si="25"/>
        <v>4.5135999999998671</v>
      </c>
      <c r="H116" s="40">
        <f t="shared" si="26"/>
        <v>1.87</v>
      </c>
      <c r="I116" s="36">
        <v>1.85</v>
      </c>
      <c r="J116" s="37">
        <f t="shared" si="27"/>
        <v>1.86</v>
      </c>
      <c r="K116" s="40">
        <f t="shared" si="28"/>
        <v>1314.4</v>
      </c>
      <c r="L116" s="36">
        <v>1317.5</v>
      </c>
      <c r="M116" s="37">
        <f t="shared" si="29"/>
        <v>3.0999999999999091</v>
      </c>
      <c r="N116" s="38">
        <f t="shared" si="30"/>
        <v>8.0723999999997638</v>
      </c>
      <c r="O116" s="38" t="str">
        <f t="shared" si="31"/>
        <v/>
      </c>
      <c r="P116" s="36" t="str">
        <f t="shared" si="32"/>
        <v/>
      </c>
      <c r="Q116" s="39">
        <f t="shared" si="33"/>
        <v>11.531999999999663</v>
      </c>
      <c r="R116" s="39" t="str">
        <f t="shared" si="34"/>
        <v/>
      </c>
      <c r="S116" s="39" t="str">
        <f t="shared" si="35"/>
        <v/>
      </c>
    </row>
    <row r="117" spans="1:19" x14ac:dyDescent="0.2">
      <c r="A117" s="34" t="s">
        <v>145</v>
      </c>
      <c r="B117" s="41" t="s">
        <v>35</v>
      </c>
      <c r="C117" s="35">
        <v>1.4</v>
      </c>
      <c r="D117" s="36">
        <v>0.1</v>
      </c>
      <c r="E117" s="37">
        <f t="shared" si="24"/>
        <v>0.11199999999999362</v>
      </c>
      <c r="F117" s="36">
        <v>1.04</v>
      </c>
      <c r="G117" s="37">
        <f t="shared" si="25"/>
        <v>1.1647999999999337</v>
      </c>
      <c r="H117" s="40">
        <f t="shared" si="26"/>
        <v>1.85</v>
      </c>
      <c r="I117" s="36">
        <v>2.86</v>
      </c>
      <c r="J117" s="37">
        <f t="shared" si="27"/>
        <v>2.355</v>
      </c>
      <c r="K117" s="40">
        <f t="shared" si="28"/>
        <v>1317.5</v>
      </c>
      <c r="L117" s="36">
        <v>1318.3</v>
      </c>
      <c r="M117" s="37">
        <f t="shared" si="29"/>
        <v>0.79999999999995453</v>
      </c>
      <c r="N117" s="38">
        <f t="shared" si="30"/>
        <v>2.6375999999998498</v>
      </c>
      <c r="O117" s="38" t="str">
        <f t="shared" si="31"/>
        <v/>
      </c>
      <c r="P117" s="36" t="str">
        <f t="shared" si="32"/>
        <v/>
      </c>
      <c r="Q117" s="39" t="str">
        <f t="shared" si="33"/>
        <v/>
      </c>
      <c r="R117" s="39">
        <f t="shared" si="34"/>
        <v>3.7679999999997857</v>
      </c>
      <c r="S117" s="39" t="str">
        <f t="shared" si="35"/>
        <v/>
      </c>
    </row>
    <row r="118" spans="1:19" x14ac:dyDescent="0.2">
      <c r="A118" s="34" t="s">
        <v>146</v>
      </c>
      <c r="B118" s="41" t="s">
        <v>35</v>
      </c>
      <c r="C118" s="35">
        <v>1.4</v>
      </c>
      <c r="D118" s="36">
        <v>0.1</v>
      </c>
      <c r="E118" s="37">
        <f t="shared" si="24"/>
        <v>0.5460000000000127</v>
      </c>
      <c r="F118" s="36">
        <v>1.04</v>
      </c>
      <c r="G118" s="37">
        <f t="shared" si="25"/>
        <v>5.6784000000001322</v>
      </c>
      <c r="H118" s="40">
        <f t="shared" si="26"/>
        <v>2.86</v>
      </c>
      <c r="I118" s="36">
        <v>2.83</v>
      </c>
      <c r="J118" s="37">
        <f t="shared" si="27"/>
        <v>2.8449999999999998</v>
      </c>
      <c r="K118" s="40">
        <f t="shared" si="28"/>
        <v>1318.3</v>
      </c>
      <c r="L118" s="36">
        <v>1322.2</v>
      </c>
      <c r="M118" s="37">
        <f t="shared" si="29"/>
        <v>3.9000000000000909</v>
      </c>
      <c r="N118" s="38" t="str">
        <f t="shared" si="30"/>
        <v/>
      </c>
      <c r="O118" s="38">
        <f t="shared" si="31"/>
        <v>15.533700000000358</v>
      </c>
      <c r="P118" s="36">
        <f t="shared" si="32"/>
        <v>15.533700000000358</v>
      </c>
      <c r="Q118" s="39" t="str">
        <f t="shared" si="33"/>
        <v/>
      </c>
      <c r="R118" s="39">
        <f t="shared" si="34"/>
        <v>22.191000000000514</v>
      </c>
      <c r="S118" s="39" t="str">
        <f t="shared" si="35"/>
        <v/>
      </c>
    </row>
    <row r="119" spans="1:19" ht="25.5" x14ac:dyDescent="0.2">
      <c r="A119" s="34" t="s">
        <v>147</v>
      </c>
      <c r="B119" s="41" t="s">
        <v>35</v>
      </c>
      <c r="C119" s="35">
        <v>1.4</v>
      </c>
      <c r="D119" s="36">
        <v>0.1</v>
      </c>
      <c r="E119" s="37">
        <f t="shared" si="24"/>
        <v>0.15399999999998726</v>
      </c>
      <c r="F119" s="36">
        <v>1.04</v>
      </c>
      <c r="G119" s="37">
        <f t="shared" si="25"/>
        <v>1.6015999999998676</v>
      </c>
      <c r="H119" s="40">
        <f t="shared" si="26"/>
        <v>2.83</v>
      </c>
      <c r="I119" s="36">
        <v>2.66</v>
      </c>
      <c r="J119" s="37">
        <f t="shared" si="27"/>
        <v>2.7450000000000001</v>
      </c>
      <c r="K119" s="40">
        <f t="shared" si="28"/>
        <v>1322.2</v>
      </c>
      <c r="L119" s="36">
        <v>1323.3</v>
      </c>
      <c r="M119" s="37">
        <f t="shared" si="29"/>
        <v>1.0999999999999091</v>
      </c>
      <c r="N119" s="38" t="str">
        <f t="shared" si="30"/>
        <v/>
      </c>
      <c r="O119" s="38">
        <f t="shared" si="31"/>
        <v>4.2272999999996506</v>
      </c>
      <c r="P119" s="36">
        <f t="shared" si="32"/>
        <v>4.2272999999996506</v>
      </c>
      <c r="Q119" s="39" t="str">
        <f t="shared" si="33"/>
        <v/>
      </c>
      <c r="R119" s="39">
        <f t="shared" si="34"/>
        <v>6.0389999999995005</v>
      </c>
      <c r="S119" s="39" t="str">
        <f t="shared" si="35"/>
        <v/>
      </c>
    </row>
    <row r="120" spans="1:19" x14ac:dyDescent="0.2">
      <c r="A120" s="34" t="s">
        <v>148</v>
      </c>
      <c r="B120" s="41" t="s">
        <v>35</v>
      </c>
      <c r="C120" s="35">
        <v>1.4</v>
      </c>
      <c r="D120" s="36">
        <v>0.1</v>
      </c>
      <c r="E120" s="37">
        <f t="shared" si="24"/>
        <v>0.36400000000001909</v>
      </c>
      <c r="F120" s="36">
        <v>1.04</v>
      </c>
      <c r="G120" s="37">
        <f t="shared" si="25"/>
        <v>3.7856000000001986</v>
      </c>
      <c r="H120" s="40">
        <f t="shared" si="26"/>
        <v>2.66</v>
      </c>
      <c r="I120" s="36">
        <v>2.66</v>
      </c>
      <c r="J120" s="37">
        <f t="shared" si="27"/>
        <v>2.66</v>
      </c>
      <c r="K120" s="40">
        <f t="shared" si="28"/>
        <v>1323.3</v>
      </c>
      <c r="L120" s="36">
        <v>1325.9</v>
      </c>
      <c r="M120" s="37">
        <f t="shared" si="29"/>
        <v>2.6000000000001364</v>
      </c>
      <c r="N120" s="38" t="str">
        <f t="shared" si="30"/>
        <v/>
      </c>
      <c r="O120" s="38">
        <f t="shared" si="31"/>
        <v>9.6824000000005075</v>
      </c>
      <c r="P120" s="36">
        <f t="shared" si="32"/>
        <v>9.6824000000005075</v>
      </c>
      <c r="Q120" s="39" t="str">
        <f t="shared" si="33"/>
        <v/>
      </c>
      <c r="R120" s="39">
        <f t="shared" si="34"/>
        <v>13.832000000000727</v>
      </c>
      <c r="S120" s="39" t="str">
        <f t="shared" si="35"/>
        <v/>
      </c>
    </row>
    <row r="121" spans="1:19" x14ac:dyDescent="0.2">
      <c r="A121" s="34" t="s">
        <v>149</v>
      </c>
      <c r="B121" s="41" t="s">
        <v>35</v>
      </c>
      <c r="C121" s="35">
        <v>1.4</v>
      </c>
      <c r="D121" s="36">
        <v>0.1</v>
      </c>
      <c r="E121" s="37">
        <f t="shared" si="24"/>
        <v>3.64</v>
      </c>
      <c r="F121" s="36">
        <v>1.04</v>
      </c>
      <c r="G121" s="37">
        <f t="shared" si="25"/>
        <v>37.856000000000002</v>
      </c>
      <c r="H121" s="40">
        <f t="shared" si="26"/>
        <v>2.66</v>
      </c>
      <c r="I121" s="36">
        <v>1.97</v>
      </c>
      <c r="J121" s="37">
        <f t="shared" si="27"/>
        <v>2.3149999999999999</v>
      </c>
      <c r="K121" s="40">
        <f t="shared" si="28"/>
        <v>1325.9</v>
      </c>
      <c r="L121" s="36">
        <v>1351.9</v>
      </c>
      <c r="M121" s="37">
        <f t="shared" si="29"/>
        <v>26</v>
      </c>
      <c r="N121" s="38">
        <f t="shared" si="30"/>
        <v>84.265999999999991</v>
      </c>
      <c r="O121" s="38" t="str">
        <f t="shared" si="31"/>
        <v/>
      </c>
      <c r="P121" s="36" t="str">
        <f t="shared" si="32"/>
        <v/>
      </c>
      <c r="Q121" s="39" t="str">
        <f t="shared" si="33"/>
        <v/>
      </c>
      <c r="R121" s="39">
        <f t="shared" si="34"/>
        <v>120.38</v>
      </c>
      <c r="S121" s="39" t="str">
        <f t="shared" si="35"/>
        <v/>
      </c>
    </row>
    <row r="122" spans="1:19" x14ac:dyDescent="0.2">
      <c r="A122" s="34" t="s">
        <v>150</v>
      </c>
      <c r="B122" s="41" t="s">
        <v>35</v>
      </c>
      <c r="C122" s="35">
        <v>1.4</v>
      </c>
      <c r="D122" s="36">
        <v>0.1</v>
      </c>
      <c r="E122" s="37">
        <f t="shared" si="24"/>
        <v>3.5</v>
      </c>
      <c r="F122" s="36">
        <v>1.04</v>
      </c>
      <c r="G122" s="37">
        <f t="shared" si="25"/>
        <v>36.4</v>
      </c>
      <c r="H122" s="40">
        <f t="shared" si="26"/>
        <v>1.97</v>
      </c>
      <c r="I122" s="36">
        <v>2.08</v>
      </c>
      <c r="J122" s="37">
        <f t="shared" si="27"/>
        <v>2.0249999999999999</v>
      </c>
      <c r="K122" s="40">
        <f t="shared" si="28"/>
        <v>1351.9</v>
      </c>
      <c r="L122" s="36">
        <v>1376.9</v>
      </c>
      <c r="M122" s="37">
        <f t="shared" si="29"/>
        <v>25</v>
      </c>
      <c r="N122" s="38">
        <f t="shared" si="30"/>
        <v>70.874999999999986</v>
      </c>
      <c r="O122" s="38" t="str">
        <f t="shared" si="31"/>
        <v/>
      </c>
      <c r="P122" s="36" t="str">
        <f t="shared" si="32"/>
        <v/>
      </c>
      <c r="Q122" s="39" t="str">
        <f t="shared" si="33"/>
        <v/>
      </c>
      <c r="R122" s="39">
        <f t="shared" si="34"/>
        <v>101.25</v>
      </c>
      <c r="S122" s="39" t="str">
        <f t="shared" si="35"/>
        <v/>
      </c>
    </row>
    <row r="123" spans="1:19" x14ac:dyDescent="0.2">
      <c r="A123" s="34" t="s">
        <v>151</v>
      </c>
      <c r="B123" s="41" t="s">
        <v>35</v>
      </c>
      <c r="C123" s="35">
        <v>1.4</v>
      </c>
      <c r="D123" s="36">
        <v>0.1</v>
      </c>
      <c r="E123" s="37">
        <f t="shared" si="24"/>
        <v>3.5</v>
      </c>
      <c r="F123" s="36">
        <v>1.04</v>
      </c>
      <c r="G123" s="37">
        <f t="shared" si="25"/>
        <v>36.4</v>
      </c>
      <c r="H123" s="40">
        <f t="shared" si="26"/>
        <v>2.08</v>
      </c>
      <c r="I123" s="36">
        <v>2.34</v>
      </c>
      <c r="J123" s="37">
        <f t="shared" si="27"/>
        <v>2.21</v>
      </c>
      <c r="K123" s="40">
        <f t="shared" si="28"/>
        <v>1376.9</v>
      </c>
      <c r="L123" s="36">
        <v>1401.9</v>
      </c>
      <c r="M123" s="37">
        <f t="shared" si="29"/>
        <v>25</v>
      </c>
      <c r="N123" s="38">
        <f t="shared" si="30"/>
        <v>77.349999999999994</v>
      </c>
      <c r="O123" s="38" t="str">
        <f t="shared" si="31"/>
        <v/>
      </c>
      <c r="P123" s="36" t="str">
        <f t="shared" si="32"/>
        <v/>
      </c>
      <c r="Q123" s="39" t="str">
        <f t="shared" si="33"/>
        <v/>
      </c>
      <c r="R123" s="39">
        <f t="shared" si="34"/>
        <v>110.5</v>
      </c>
      <c r="S123" s="39" t="str">
        <f t="shared" si="35"/>
        <v/>
      </c>
    </row>
    <row r="124" spans="1:19" x14ac:dyDescent="0.2">
      <c r="A124" s="34" t="s">
        <v>152</v>
      </c>
      <c r="B124" s="41" t="s">
        <v>35</v>
      </c>
      <c r="C124" s="35">
        <v>1.4</v>
      </c>
      <c r="D124" s="36">
        <v>0.1</v>
      </c>
      <c r="E124" s="37">
        <f t="shared" si="24"/>
        <v>3.5</v>
      </c>
      <c r="F124" s="36">
        <v>1.04</v>
      </c>
      <c r="G124" s="37">
        <f t="shared" si="25"/>
        <v>36.4</v>
      </c>
      <c r="H124" s="40">
        <f t="shared" si="26"/>
        <v>2.34</v>
      </c>
      <c r="I124" s="36">
        <v>1.84</v>
      </c>
      <c r="J124" s="37">
        <f t="shared" si="27"/>
        <v>2.09</v>
      </c>
      <c r="K124" s="40">
        <f t="shared" si="28"/>
        <v>1401.9</v>
      </c>
      <c r="L124" s="36">
        <v>1426.9</v>
      </c>
      <c r="M124" s="37">
        <f t="shared" si="29"/>
        <v>25</v>
      </c>
      <c r="N124" s="38">
        <f t="shared" si="30"/>
        <v>73.149999999999991</v>
      </c>
      <c r="O124" s="38" t="str">
        <f t="shared" si="31"/>
        <v/>
      </c>
      <c r="P124" s="36" t="str">
        <f t="shared" si="32"/>
        <v/>
      </c>
      <c r="Q124" s="39" t="str">
        <f t="shared" si="33"/>
        <v/>
      </c>
      <c r="R124" s="39">
        <f t="shared" si="34"/>
        <v>104.5</v>
      </c>
      <c r="S124" s="39" t="str">
        <f t="shared" si="35"/>
        <v/>
      </c>
    </row>
    <row r="125" spans="1:19" x14ac:dyDescent="0.2">
      <c r="A125" s="34" t="s">
        <v>153</v>
      </c>
      <c r="B125" s="41" t="s">
        <v>35</v>
      </c>
      <c r="C125" s="35">
        <v>1.4</v>
      </c>
      <c r="D125" s="36">
        <v>0.1</v>
      </c>
      <c r="E125" s="37">
        <f t="shared" si="24"/>
        <v>3.5</v>
      </c>
      <c r="F125" s="36">
        <v>1.04</v>
      </c>
      <c r="G125" s="37">
        <f t="shared" si="25"/>
        <v>36.4</v>
      </c>
      <c r="H125" s="40">
        <f t="shared" si="26"/>
        <v>1.84</v>
      </c>
      <c r="I125" s="36">
        <v>1.81</v>
      </c>
      <c r="J125" s="37">
        <f t="shared" si="27"/>
        <v>1.8250000000000002</v>
      </c>
      <c r="K125" s="40">
        <f t="shared" si="28"/>
        <v>1426.9</v>
      </c>
      <c r="L125" s="36">
        <v>1451.9</v>
      </c>
      <c r="M125" s="37">
        <f t="shared" si="29"/>
        <v>25</v>
      </c>
      <c r="N125" s="38">
        <f t="shared" si="30"/>
        <v>63.875000000000007</v>
      </c>
      <c r="O125" s="38" t="str">
        <f t="shared" si="31"/>
        <v/>
      </c>
      <c r="P125" s="36" t="str">
        <f t="shared" si="32"/>
        <v/>
      </c>
      <c r="Q125" s="39">
        <f t="shared" si="33"/>
        <v>91.250000000000014</v>
      </c>
      <c r="R125" s="39" t="str">
        <f t="shared" si="34"/>
        <v/>
      </c>
      <c r="S125" s="39" t="str">
        <f t="shared" si="35"/>
        <v/>
      </c>
    </row>
    <row r="126" spans="1:19" x14ac:dyDescent="0.2">
      <c r="A126" s="34" t="s">
        <v>154</v>
      </c>
      <c r="B126" s="41" t="s">
        <v>35</v>
      </c>
      <c r="C126" s="35">
        <v>1.4</v>
      </c>
      <c r="D126" s="36">
        <v>0.1</v>
      </c>
      <c r="E126" s="37">
        <f t="shared" si="24"/>
        <v>3.5</v>
      </c>
      <c r="F126" s="36">
        <v>1.04</v>
      </c>
      <c r="G126" s="37">
        <f t="shared" si="25"/>
        <v>36.4</v>
      </c>
      <c r="H126" s="40">
        <f t="shared" si="26"/>
        <v>1.81</v>
      </c>
      <c r="I126" s="36">
        <v>1.89</v>
      </c>
      <c r="J126" s="37">
        <f t="shared" si="27"/>
        <v>1.85</v>
      </c>
      <c r="K126" s="40">
        <f t="shared" si="28"/>
        <v>1451.9</v>
      </c>
      <c r="L126" s="36">
        <v>1476.9</v>
      </c>
      <c r="M126" s="37">
        <f t="shared" si="29"/>
        <v>25</v>
      </c>
      <c r="N126" s="38">
        <f t="shared" si="30"/>
        <v>64.75</v>
      </c>
      <c r="O126" s="38" t="str">
        <f t="shared" si="31"/>
        <v/>
      </c>
      <c r="P126" s="36" t="str">
        <f t="shared" si="32"/>
        <v/>
      </c>
      <c r="Q126" s="39">
        <f t="shared" si="33"/>
        <v>92.5</v>
      </c>
      <c r="R126" s="39" t="str">
        <f t="shared" si="34"/>
        <v/>
      </c>
      <c r="S126" s="39" t="str">
        <f t="shared" si="35"/>
        <v/>
      </c>
    </row>
    <row r="127" spans="1:19" x14ac:dyDescent="0.2">
      <c r="A127" s="34" t="s">
        <v>155</v>
      </c>
      <c r="B127" s="41" t="s">
        <v>35</v>
      </c>
      <c r="C127" s="35">
        <v>1.4</v>
      </c>
      <c r="D127" s="36">
        <v>0.1</v>
      </c>
      <c r="E127" s="37">
        <f t="shared" si="24"/>
        <v>3.5</v>
      </c>
      <c r="F127" s="36">
        <v>1.04</v>
      </c>
      <c r="G127" s="37">
        <f t="shared" si="25"/>
        <v>36.4</v>
      </c>
      <c r="H127" s="40">
        <f t="shared" si="26"/>
        <v>1.89</v>
      </c>
      <c r="I127" s="36">
        <v>2.04</v>
      </c>
      <c r="J127" s="37">
        <f t="shared" si="27"/>
        <v>1.9649999999999999</v>
      </c>
      <c r="K127" s="40">
        <f t="shared" si="28"/>
        <v>1476.9</v>
      </c>
      <c r="L127" s="36">
        <v>1501.9</v>
      </c>
      <c r="M127" s="37">
        <f t="shared" si="29"/>
        <v>25</v>
      </c>
      <c r="N127" s="38">
        <f t="shared" si="30"/>
        <v>68.774999999999991</v>
      </c>
      <c r="O127" s="38" t="str">
        <f t="shared" si="31"/>
        <v/>
      </c>
      <c r="P127" s="36" t="str">
        <f t="shared" si="32"/>
        <v/>
      </c>
      <c r="Q127" s="39">
        <f t="shared" si="33"/>
        <v>98.25</v>
      </c>
      <c r="R127" s="39" t="str">
        <f t="shared" si="34"/>
        <v/>
      </c>
      <c r="S127" s="39" t="str">
        <f t="shared" si="35"/>
        <v/>
      </c>
    </row>
    <row r="128" spans="1:19" x14ac:dyDescent="0.2">
      <c r="A128" s="34" t="s">
        <v>156</v>
      </c>
      <c r="B128" s="41" t="s">
        <v>35</v>
      </c>
      <c r="C128" s="35">
        <v>1.4</v>
      </c>
      <c r="D128" s="36">
        <v>0.1</v>
      </c>
      <c r="E128" s="37">
        <f t="shared" si="24"/>
        <v>1.05</v>
      </c>
      <c r="F128" s="36">
        <v>1.04</v>
      </c>
      <c r="G128" s="37">
        <f t="shared" si="25"/>
        <v>10.92</v>
      </c>
      <c r="H128" s="40">
        <f t="shared" si="26"/>
        <v>2.04</v>
      </c>
      <c r="I128" s="36">
        <v>2.0699999999999998</v>
      </c>
      <c r="J128" s="37">
        <f t="shared" si="27"/>
        <v>2.0549999999999997</v>
      </c>
      <c r="K128" s="40">
        <f t="shared" si="28"/>
        <v>1501.9</v>
      </c>
      <c r="L128" s="36">
        <v>1509.4</v>
      </c>
      <c r="M128" s="37">
        <f t="shared" si="29"/>
        <v>7.5</v>
      </c>
      <c r="N128" s="38">
        <f t="shared" si="30"/>
        <v>21.577499999999993</v>
      </c>
      <c r="O128" s="38" t="str">
        <f t="shared" si="31"/>
        <v/>
      </c>
      <c r="P128" s="36" t="str">
        <f t="shared" si="32"/>
        <v/>
      </c>
      <c r="Q128" s="39" t="str">
        <f t="shared" si="33"/>
        <v/>
      </c>
      <c r="R128" s="39">
        <f t="shared" si="34"/>
        <v>30.824999999999996</v>
      </c>
      <c r="S128" s="39" t="str">
        <f t="shared" si="35"/>
        <v/>
      </c>
    </row>
    <row r="129" spans="1:19" x14ac:dyDescent="0.2">
      <c r="A129" s="34" t="s">
        <v>157</v>
      </c>
      <c r="B129" s="41" t="s">
        <v>35</v>
      </c>
      <c r="C129" s="35">
        <v>1.4</v>
      </c>
      <c r="D129" s="36">
        <v>0.1</v>
      </c>
      <c r="E129" s="37">
        <f t="shared" si="24"/>
        <v>0.49</v>
      </c>
      <c r="F129" s="36">
        <v>1.04</v>
      </c>
      <c r="G129" s="37">
        <f t="shared" si="25"/>
        <v>5.0960000000000001</v>
      </c>
      <c r="H129" s="40">
        <f t="shared" si="26"/>
        <v>2.0699999999999998</v>
      </c>
      <c r="I129" s="36">
        <v>2.77</v>
      </c>
      <c r="J129" s="37">
        <f t="shared" si="27"/>
        <v>2.42</v>
      </c>
      <c r="K129" s="40">
        <f t="shared" si="28"/>
        <v>1509.4</v>
      </c>
      <c r="L129" s="36">
        <v>1512.9</v>
      </c>
      <c r="M129" s="37">
        <f t="shared" si="29"/>
        <v>3.5</v>
      </c>
      <c r="N129" s="38">
        <f t="shared" si="30"/>
        <v>11.858000000000001</v>
      </c>
      <c r="O129" s="38" t="str">
        <f t="shared" si="31"/>
        <v/>
      </c>
      <c r="P129" s="36" t="str">
        <f t="shared" si="32"/>
        <v/>
      </c>
      <c r="Q129" s="39" t="str">
        <f t="shared" si="33"/>
        <v/>
      </c>
      <c r="R129" s="39">
        <f t="shared" si="34"/>
        <v>16.939999999999998</v>
      </c>
      <c r="S129" s="39" t="str">
        <f t="shared" si="35"/>
        <v/>
      </c>
    </row>
    <row r="130" spans="1:19" ht="38.25" x14ac:dyDescent="0.2">
      <c r="A130" s="34" t="s">
        <v>158</v>
      </c>
      <c r="B130" s="41" t="s">
        <v>35</v>
      </c>
      <c r="C130" s="35"/>
      <c r="D130" s="36"/>
      <c r="E130" s="37">
        <f t="shared" si="24"/>
        <v>0</v>
      </c>
      <c r="F130" s="36"/>
      <c r="G130" s="37">
        <f t="shared" si="25"/>
        <v>0</v>
      </c>
      <c r="H130" s="40">
        <f t="shared" si="26"/>
        <v>2.77</v>
      </c>
      <c r="I130" s="36"/>
      <c r="J130" s="37">
        <f t="shared" si="27"/>
        <v>0</v>
      </c>
      <c r="K130" s="40">
        <f t="shared" si="28"/>
        <v>1512.9</v>
      </c>
      <c r="L130" s="36"/>
      <c r="M130" s="37">
        <f t="shared" si="29"/>
        <v>0</v>
      </c>
      <c r="N130" s="38">
        <f>3.2*3.2*1</f>
        <v>10.240000000000002</v>
      </c>
      <c r="O130" s="38" t="str">
        <f t="shared" si="31"/>
        <v/>
      </c>
      <c r="P130" s="36" t="str">
        <f t="shared" si="32"/>
        <v/>
      </c>
      <c r="Q130" s="39">
        <f t="shared" si="33"/>
        <v>0</v>
      </c>
      <c r="R130" s="39" t="str">
        <f t="shared" si="34"/>
        <v/>
      </c>
      <c r="S130" s="39" t="str">
        <f t="shared" si="35"/>
        <v/>
      </c>
    </row>
    <row r="131" spans="1:19" ht="38.25" x14ac:dyDescent="0.2">
      <c r="A131" s="34" t="s">
        <v>159</v>
      </c>
      <c r="B131" s="41" t="s">
        <v>35</v>
      </c>
      <c r="C131" s="35"/>
      <c r="D131" s="36"/>
      <c r="E131" s="37">
        <f t="shared" ref="E131" si="36">IF(D131&gt;0,C131*M131*D131,)</f>
        <v>0</v>
      </c>
      <c r="F131" s="36"/>
      <c r="G131" s="37">
        <f t="shared" ref="G131" si="37">IF(F131&gt;0,C131*F131*M131,)</f>
        <v>0</v>
      </c>
      <c r="H131" s="40">
        <f t="shared" ref="H131" si="38">IF(I130&gt;0,I130,)</f>
        <v>0</v>
      </c>
      <c r="I131" s="36"/>
      <c r="J131" s="37">
        <f t="shared" ref="J131" si="39">IF(C131&gt;0,(H131+I131)/2,)</f>
        <v>0</v>
      </c>
      <c r="K131" s="40">
        <f t="shared" ref="K131" si="40">IF(L130&gt;0,L130,)</f>
        <v>0</v>
      </c>
      <c r="L131" s="36"/>
      <c r="M131" s="37">
        <f t="shared" ref="M131" si="41">IF(C131&gt;0,L131-K131,)</f>
        <v>0</v>
      </c>
      <c r="N131" s="38">
        <f>-1.74*2.04*1</f>
        <v>-3.5495999999999999</v>
      </c>
      <c r="O131" s="38" t="str">
        <f t="shared" ref="O131" si="42">IF((C131*J131)&gt;3.5,C131*J131*M131,"")</f>
        <v/>
      </c>
      <c r="P131" s="36" t="str">
        <f t="shared" ref="P131" si="43">IF(O131&gt;0,O131,"")</f>
        <v/>
      </c>
      <c r="Q131" s="39">
        <f t="shared" ref="Q131" si="44">IF(J131&lt;=2,M131*J131*2,"")</f>
        <v>0</v>
      </c>
      <c r="R131" s="39" t="str">
        <f t="shared" ref="R131" si="45">IF(J131&gt;2=OR(J131&lt;=4),J131*M131*2,"")</f>
        <v/>
      </c>
      <c r="S131" s="39" t="str">
        <f t="shared" ref="S131" si="46">IF(J131&gt;4,J131*M131*2,"")</f>
        <v/>
      </c>
    </row>
    <row r="132" spans="1:19" x14ac:dyDescent="0.2">
      <c r="A132" s="34" t="s">
        <v>160</v>
      </c>
      <c r="B132" s="41" t="s">
        <v>35</v>
      </c>
      <c r="C132" s="35">
        <v>1.4</v>
      </c>
      <c r="D132" s="36">
        <v>0.1</v>
      </c>
      <c r="E132" s="37">
        <f t="shared" si="24"/>
        <v>0.13999999999999999</v>
      </c>
      <c r="F132" s="36">
        <v>1.04</v>
      </c>
      <c r="G132" s="37">
        <f t="shared" si="25"/>
        <v>1.456</v>
      </c>
      <c r="H132" s="40">
        <v>2.77</v>
      </c>
      <c r="I132" s="36">
        <v>2.75</v>
      </c>
      <c r="J132" s="37">
        <f t="shared" si="27"/>
        <v>2.76</v>
      </c>
      <c r="K132" s="40">
        <v>1512.9</v>
      </c>
      <c r="L132" s="36">
        <v>1513.9</v>
      </c>
      <c r="M132" s="37">
        <f t="shared" si="29"/>
        <v>1</v>
      </c>
      <c r="N132" s="38" t="str">
        <f t="shared" si="30"/>
        <v/>
      </c>
      <c r="O132" s="38">
        <f t="shared" si="31"/>
        <v>3.8639999999999994</v>
      </c>
      <c r="P132" s="36">
        <f t="shared" si="32"/>
        <v>3.8639999999999994</v>
      </c>
      <c r="Q132" s="39" t="str">
        <f t="shared" si="33"/>
        <v/>
      </c>
      <c r="R132" s="39">
        <f t="shared" si="34"/>
        <v>5.52</v>
      </c>
      <c r="S132" s="39" t="str">
        <f t="shared" si="35"/>
        <v/>
      </c>
    </row>
    <row r="133" spans="1:19" x14ac:dyDescent="0.2">
      <c r="A133" s="34" t="s">
        <v>161</v>
      </c>
      <c r="B133" s="41" t="s">
        <v>35</v>
      </c>
      <c r="C133" s="35">
        <v>1.4</v>
      </c>
      <c r="D133" s="36">
        <v>0.1</v>
      </c>
      <c r="E133" s="37">
        <f t="shared" si="24"/>
        <v>0.30799999999997452</v>
      </c>
      <c r="F133" s="36">
        <v>1.04</v>
      </c>
      <c r="G133" s="37">
        <f t="shared" si="25"/>
        <v>3.2031999999997351</v>
      </c>
      <c r="H133" s="40">
        <f t="shared" si="26"/>
        <v>2.75</v>
      </c>
      <c r="I133" s="36">
        <v>1.91</v>
      </c>
      <c r="J133" s="37">
        <f t="shared" si="27"/>
        <v>2.33</v>
      </c>
      <c r="K133" s="40">
        <f t="shared" si="28"/>
        <v>1513.9</v>
      </c>
      <c r="L133" s="36">
        <v>1516.1</v>
      </c>
      <c r="M133" s="37">
        <f t="shared" si="29"/>
        <v>2.1999999999998181</v>
      </c>
      <c r="N133" s="38">
        <f t="shared" si="30"/>
        <v>7.1763999999994068</v>
      </c>
      <c r="O133" s="38" t="str">
        <f t="shared" si="31"/>
        <v/>
      </c>
      <c r="P133" s="36" t="str">
        <f t="shared" si="32"/>
        <v/>
      </c>
      <c r="Q133" s="39" t="str">
        <f t="shared" si="33"/>
        <v/>
      </c>
      <c r="R133" s="39">
        <f t="shared" si="34"/>
        <v>10.251999999999153</v>
      </c>
      <c r="S133" s="39" t="str">
        <f t="shared" si="35"/>
        <v/>
      </c>
    </row>
    <row r="134" spans="1:19" x14ac:dyDescent="0.2">
      <c r="A134" s="34" t="s">
        <v>162</v>
      </c>
      <c r="B134" s="41" t="s">
        <v>35</v>
      </c>
      <c r="C134" s="35">
        <v>1.4</v>
      </c>
      <c r="D134" s="36">
        <v>0.1</v>
      </c>
      <c r="E134" s="37">
        <f t="shared" si="24"/>
        <v>0.5880000000000063</v>
      </c>
      <c r="F134" s="36">
        <v>1.04</v>
      </c>
      <c r="G134" s="37">
        <f t="shared" si="25"/>
        <v>6.1152000000000664</v>
      </c>
      <c r="H134" s="40">
        <f t="shared" si="26"/>
        <v>1.91</v>
      </c>
      <c r="I134" s="36">
        <v>1.9</v>
      </c>
      <c r="J134" s="37">
        <f t="shared" si="27"/>
        <v>1.9049999999999998</v>
      </c>
      <c r="K134" s="40">
        <f t="shared" si="28"/>
        <v>1516.1</v>
      </c>
      <c r="L134" s="36">
        <v>1520.3</v>
      </c>
      <c r="M134" s="37">
        <f t="shared" si="29"/>
        <v>4.2000000000000455</v>
      </c>
      <c r="N134" s="38">
        <f t="shared" si="30"/>
        <v>11.201400000000119</v>
      </c>
      <c r="O134" s="38" t="str">
        <f t="shared" si="31"/>
        <v/>
      </c>
      <c r="P134" s="36" t="str">
        <f t="shared" si="32"/>
        <v/>
      </c>
      <c r="Q134" s="39">
        <f t="shared" si="33"/>
        <v>16.002000000000173</v>
      </c>
      <c r="R134" s="39" t="str">
        <f t="shared" si="34"/>
        <v/>
      </c>
      <c r="S134" s="39" t="str">
        <f t="shared" si="35"/>
        <v/>
      </c>
    </row>
    <row r="135" spans="1:19" x14ac:dyDescent="0.2">
      <c r="A135" s="34" t="s">
        <v>163</v>
      </c>
      <c r="B135" s="41" t="s">
        <v>35</v>
      </c>
      <c r="C135" s="35">
        <v>1.4</v>
      </c>
      <c r="D135" s="36">
        <v>0.1</v>
      </c>
      <c r="E135" s="37">
        <f t="shared" si="24"/>
        <v>0.13999999999999999</v>
      </c>
      <c r="F135" s="36">
        <v>1.04</v>
      </c>
      <c r="G135" s="37">
        <f t="shared" si="25"/>
        <v>1.456</v>
      </c>
      <c r="H135" s="40">
        <f t="shared" si="26"/>
        <v>1.9</v>
      </c>
      <c r="I135" s="36">
        <v>1.9</v>
      </c>
      <c r="J135" s="37">
        <f t="shared" si="27"/>
        <v>1.9</v>
      </c>
      <c r="K135" s="40">
        <f t="shared" si="28"/>
        <v>1520.3</v>
      </c>
      <c r="L135" s="36"/>
      <c r="M135" s="37">
        <v>1</v>
      </c>
      <c r="N135" s="38">
        <f t="shared" si="30"/>
        <v>2.6599999999999997</v>
      </c>
      <c r="O135" s="38" t="str">
        <f t="shared" si="31"/>
        <v/>
      </c>
      <c r="P135" s="36" t="str">
        <f t="shared" si="32"/>
        <v/>
      </c>
      <c r="Q135" s="39">
        <f t="shared" si="33"/>
        <v>3.8</v>
      </c>
      <c r="R135" s="39" t="str">
        <f t="shared" si="34"/>
        <v/>
      </c>
      <c r="S135" s="39" t="str">
        <f t="shared" si="35"/>
        <v/>
      </c>
    </row>
    <row r="136" spans="1:19" x14ac:dyDescent="0.2">
      <c r="A136" s="34" t="s">
        <v>164</v>
      </c>
      <c r="B136" s="41" t="s">
        <v>35</v>
      </c>
      <c r="C136" s="35">
        <v>1.4</v>
      </c>
      <c r="D136" s="36">
        <v>0.1</v>
      </c>
      <c r="E136" s="37">
        <f t="shared" si="24"/>
        <v>0.6719999999999936</v>
      </c>
      <c r="F136" s="36">
        <v>1.04</v>
      </c>
      <c r="G136" s="37">
        <f t="shared" si="25"/>
        <v>6.9887999999999337</v>
      </c>
      <c r="H136" s="40">
        <f t="shared" si="26"/>
        <v>1.9</v>
      </c>
      <c r="I136" s="36">
        <v>2.0699999999999998</v>
      </c>
      <c r="J136" s="37">
        <f t="shared" si="27"/>
        <v>1.9849999999999999</v>
      </c>
      <c r="K136" s="40">
        <v>1520.3</v>
      </c>
      <c r="L136" s="36">
        <v>1525.1</v>
      </c>
      <c r="M136" s="37">
        <f t="shared" si="29"/>
        <v>4.7999999999999545</v>
      </c>
      <c r="N136" s="38">
        <f t="shared" si="30"/>
        <v>13.33919999999987</v>
      </c>
      <c r="O136" s="38" t="str">
        <f t="shared" si="31"/>
        <v/>
      </c>
      <c r="P136" s="36" t="str">
        <f t="shared" si="32"/>
        <v/>
      </c>
      <c r="Q136" s="39">
        <f t="shared" si="33"/>
        <v>19.05599999999982</v>
      </c>
      <c r="R136" s="39" t="str">
        <f t="shared" si="34"/>
        <v/>
      </c>
      <c r="S136" s="39" t="str">
        <f t="shared" si="35"/>
        <v/>
      </c>
    </row>
    <row r="137" spans="1:19" x14ac:dyDescent="0.2">
      <c r="A137" s="34" t="s">
        <v>165</v>
      </c>
      <c r="B137" s="41" t="s">
        <v>35</v>
      </c>
      <c r="C137" s="35">
        <v>1.4</v>
      </c>
      <c r="D137" s="36">
        <v>0.1</v>
      </c>
      <c r="E137" s="37">
        <f t="shared" si="24"/>
        <v>0.93800000000000638</v>
      </c>
      <c r="F137" s="36">
        <v>1.04</v>
      </c>
      <c r="G137" s="37">
        <f t="shared" si="25"/>
        <v>9.755200000000066</v>
      </c>
      <c r="H137" s="40">
        <f t="shared" si="26"/>
        <v>2.0699999999999998</v>
      </c>
      <c r="I137" s="36">
        <v>2.08</v>
      </c>
      <c r="J137" s="37">
        <f t="shared" si="27"/>
        <v>2.0750000000000002</v>
      </c>
      <c r="K137" s="40">
        <f t="shared" si="28"/>
        <v>1525.1</v>
      </c>
      <c r="L137" s="36">
        <v>1531.8</v>
      </c>
      <c r="M137" s="37">
        <f t="shared" si="29"/>
        <v>6.7000000000000455</v>
      </c>
      <c r="N137" s="38">
        <f t="shared" si="30"/>
        <v>19.463500000000135</v>
      </c>
      <c r="O137" s="38" t="str">
        <f t="shared" si="31"/>
        <v/>
      </c>
      <c r="P137" s="36" t="str">
        <f t="shared" si="32"/>
        <v/>
      </c>
      <c r="Q137" s="39" t="str">
        <f t="shared" si="33"/>
        <v/>
      </c>
      <c r="R137" s="39">
        <f t="shared" si="34"/>
        <v>27.805000000000192</v>
      </c>
      <c r="S137" s="39" t="str">
        <f t="shared" si="35"/>
        <v/>
      </c>
    </row>
    <row r="138" spans="1:19" x14ac:dyDescent="0.2">
      <c r="A138" s="34" t="s">
        <v>166</v>
      </c>
      <c r="B138" s="41" t="s">
        <v>35</v>
      </c>
      <c r="C138" s="35">
        <v>1.4</v>
      </c>
      <c r="D138" s="36">
        <v>0.1</v>
      </c>
      <c r="E138" s="37">
        <f t="shared" ref="E138:E151" si="47">IF(D138&gt;0,C138*M138*D138,)</f>
        <v>1.4000000000019098E-2</v>
      </c>
      <c r="F138" s="36">
        <v>1.04</v>
      </c>
      <c r="G138" s="37">
        <f t="shared" ref="G138:G151" si="48">IF(F138&gt;0,C138*F138*M138,)</f>
        <v>0.14560000000019863</v>
      </c>
      <c r="H138" s="40">
        <f t="shared" ref="H138:H149" si="49">IF(I137&gt;0,I137,)</f>
        <v>2.08</v>
      </c>
      <c r="I138" s="36">
        <v>2.08</v>
      </c>
      <c r="J138" s="37">
        <f t="shared" ref="J138:J150" si="50">IF(C138&gt;0,(H138+I138)/2,)</f>
        <v>2.08</v>
      </c>
      <c r="K138" s="40">
        <f t="shared" ref="K138:K151" si="51">IF(L137&gt;0,L137,)</f>
        <v>1531.8</v>
      </c>
      <c r="L138" s="36">
        <v>1531.9</v>
      </c>
      <c r="M138" s="37">
        <f t="shared" ref="M138:M149" si="52">IF(C138&gt;0,L138-K138,)</f>
        <v>0.10000000000013642</v>
      </c>
      <c r="N138" s="38">
        <f t="shared" ref="N138:N151" si="53">IF(C138*J138&lt;=3.5,C138*J138*M138,"")</f>
        <v>0.29120000000039725</v>
      </c>
      <c r="O138" s="38" t="str">
        <f t="shared" ref="O138:O151" si="54">IF((C138*J138)&gt;3.5,C138*J138*M138,"")</f>
        <v/>
      </c>
      <c r="P138" s="36" t="str">
        <f t="shared" ref="P138:P152" si="55">IF(O138&gt;0,O138,"")</f>
        <v/>
      </c>
      <c r="Q138" s="39" t="str">
        <f t="shared" ref="Q138:Q150" si="56">IF(J138&lt;=2,M138*J138*2,"")</f>
        <v/>
      </c>
      <c r="R138" s="39">
        <f t="shared" ref="R138:R151" si="57">IF(J138&gt;2=OR(J138&lt;=4),J138*M138*2,"")</f>
        <v>0.41600000000056753</v>
      </c>
      <c r="S138" s="39" t="str">
        <f t="shared" ref="S138:S151" si="58">IF(J138&gt;4,J138*M138*2,"")</f>
        <v/>
      </c>
    </row>
    <row r="139" spans="1:19" ht="25.5" x14ac:dyDescent="0.2">
      <c r="A139" s="34" t="s">
        <v>167</v>
      </c>
      <c r="B139" s="41" t="s">
        <v>35</v>
      </c>
      <c r="C139" s="35">
        <v>1.4</v>
      </c>
      <c r="D139" s="36"/>
      <c r="E139" s="37">
        <f t="shared" si="47"/>
        <v>0</v>
      </c>
      <c r="F139" s="36"/>
      <c r="G139" s="37">
        <f t="shared" si="48"/>
        <v>0</v>
      </c>
      <c r="H139" s="40">
        <f t="shared" si="49"/>
        <v>2.08</v>
      </c>
      <c r="I139" s="36"/>
      <c r="J139" s="37">
        <v>-0.3</v>
      </c>
      <c r="K139" s="40"/>
      <c r="L139" s="36"/>
      <c r="M139" s="37">
        <f>718.1+775.3+5.4</f>
        <v>1498.8000000000002</v>
      </c>
      <c r="N139" s="38">
        <f t="shared" si="53"/>
        <v>-629.49600000000009</v>
      </c>
      <c r="O139" s="38" t="str">
        <f t="shared" si="54"/>
        <v/>
      </c>
      <c r="P139" s="36" t="str">
        <f t="shared" si="55"/>
        <v/>
      </c>
      <c r="Q139" s="39"/>
      <c r="R139" s="39" t="str">
        <f t="shared" si="57"/>
        <v/>
      </c>
      <c r="S139" s="39" t="str">
        <f t="shared" si="58"/>
        <v/>
      </c>
    </row>
    <row r="140" spans="1:19" ht="38.25" x14ac:dyDescent="0.2">
      <c r="A140" s="42" t="s">
        <v>168</v>
      </c>
      <c r="B140" s="41"/>
      <c r="C140" s="35"/>
      <c r="D140" s="36"/>
      <c r="E140" s="37">
        <f t="shared" si="47"/>
        <v>0</v>
      </c>
      <c r="F140" s="36"/>
      <c r="G140" s="37">
        <f t="shared" si="48"/>
        <v>0</v>
      </c>
      <c r="H140" s="40"/>
      <c r="I140" s="36"/>
      <c r="J140" s="37">
        <f t="shared" si="50"/>
        <v>0</v>
      </c>
      <c r="K140" s="40">
        <f t="shared" si="51"/>
        <v>0</v>
      </c>
      <c r="L140" s="36"/>
      <c r="M140" s="37">
        <f t="shared" si="52"/>
        <v>0</v>
      </c>
      <c r="N140" s="38">
        <f t="shared" si="53"/>
        <v>0</v>
      </c>
      <c r="O140" s="38" t="str">
        <f t="shared" si="54"/>
        <v/>
      </c>
      <c r="P140" s="36" t="str">
        <f t="shared" si="55"/>
        <v/>
      </c>
      <c r="Q140" s="39">
        <f t="shared" si="56"/>
        <v>0</v>
      </c>
      <c r="R140" s="39" t="str">
        <f t="shared" si="57"/>
        <v/>
      </c>
      <c r="S140" s="39" t="str">
        <f t="shared" si="58"/>
        <v/>
      </c>
    </row>
    <row r="141" spans="1:19" x14ac:dyDescent="0.2">
      <c r="A141" s="41" t="s">
        <v>170</v>
      </c>
      <c r="B141" s="41" t="s">
        <v>169</v>
      </c>
      <c r="C141" s="35">
        <v>1.1000000000000001</v>
      </c>
      <c r="D141" s="36">
        <v>0.1</v>
      </c>
      <c r="E141" s="37">
        <f t="shared" si="47"/>
        <v>0.19800000000000004</v>
      </c>
      <c r="F141" s="36">
        <v>0.55000000000000004</v>
      </c>
      <c r="G141" s="37">
        <f t="shared" si="48"/>
        <v>1.0890000000000002</v>
      </c>
      <c r="H141" s="40">
        <v>2.2599999999999998</v>
      </c>
      <c r="I141" s="36">
        <v>2.23</v>
      </c>
      <c r="J141" s="37">
        <f t="shared" si="50"/>
        <v>2.2450000000000001</v>
      </c>
      <c r="K141" s="40">
        <f t="shared" si="51"/>
        <v>0</v>
      </c>
      <c r="L141" s="36">
        <v>1.8</v>
      </c>
      <c r="M141" s="37">
        <f t="shared" si="52"/>
        <v>1.8</v>
      </c>
      <c r="N141" s="38">
        <f t="shared" si="53"/>
        <v>4.4451000000000009</v>
      </c>
      <c r="O141" s="38" t="str">
        <f t="shared" si="54"/>
        <v/>
      </c>
      <c r="P141" s="36" t="str">
        <f t="shared" si="55"/>
        <v/>
      </c>
      <c r="Q141" s="39" t="str">
        <f t="shared" si="56"/>
        <v/>
      </c>
      <c r="R141" s="39">
        <f t="shared" si="57"/>
        <v>8.0820000000000007</v>
      </c>
      <c r="S141" s="39" t="str">
        <f t="shared" si="58"/>
        <v/>
      </c>
    </row>
    <row r="142" spans="1:19" x14ac:dyDescent="0.2">
      <c r="A142" s="41" t="s">
        <v>171</v>
      </c>
      <c r="B142" s="41" t="s">
        <v>172</v>
      </c>
      <c r="C142" s="35">
        <v>1.1000000000000001</v>
      </c>
      <c r="D142" s="36">
        <v>0.1</v>
      </c>
      <c r="E142" s="37">
        <f t="shared" si="47"/>
        <v>1.5399999999999992E-2</v>
      </c>
      <c r="F142" s="36">
        <v>0.5</v>
      </c>
      <c r="G142" s="37">
        <f t="shared" si="48"/>
        <v>7.6999999999999957E-2</v>
      </c>
      <c r="H142" s="40">
        <f t="shared" si="49"/>
        <v>2.23</v>
      </c>
      <c r="I142" s="36">
        <v>2.2200000000000002</v>
      </c>
      <c r="J142" s="37">
        <f t="shared" si="50"/>
        <v>2.2250000000000001</v>
      </c>
      <c r="K142" s="40">
        <f t="shared" si="51"/>
        <v>1.8</v>
      </c>
      <c r="L142" s="36">
        <v>1.94</v>
      </c>
      <c r="M142" s="37">
        <f t="shared" si="52"/>
        <v>0.1399999999999999</v>
      </c>
      <c r="N142" s="38">
        <f t="shared" si="53"/>
        <v>0.34264999999999979</v>
      </c>
      <c r="O142" s="38" t="str">
        <f t="shared" si="54"/>
        <v/>
      </c>
      <c r="P142" s="36" t="str">
        <f t="shared" si="55"/>
        <v/>
      </c>
      <c r="Q142" s="39" t="str">
        <f t="shared" si="56"/>
        <v/>
      </c>
      <c r="R142" s="39">
        <f t="shared" si="57"/>
        <v>0.62299999999999955</v>
      </c>
      <c r="S142" s="39" t="str">
        <f t="shared" si="58"/>
        <v/>
      </c>
    </row>
    <row r="143" spans="1:19" x14ac:dyDescent="0.2">
      <c r="A143" s="41" t="s">
        <v>173</v>
      </c>
      <c r="B143" s="41" t="s">
        <v>172</v>
      </c>
      <c r="C143" s="35">
        <v>1.1000000000000001</v>
      </c>
      <c r="D143" s="36">
        <v>0.1</v>
      </c>
      <c r="E143" s="37">
        <f t="shared" si="47"/>
        <v>0.11660000000000002</v>
      </c>
      <c r="F143" s="36">
        <v>0.5</v>
      </c>
      <c r="G143" s="37">
        <f t="shared" si="48"/>
        <v>0.58300000000000007</v>
      </c>
      <c r="H143" s="40">
        <f t="shared" si="49"/>
        <v>2.2200000000000002</v>
      </c>
      <c r="I143" s="36">
        <v>2.21</v>
      </c>
      <c r="J143" s="37">
        <f t="shared" si="50"/>
        <v>2.2149999999999999</v>
      </c>
      <c r="K143" s="40">
        <f t="shared" si="51"/>
        <v>1.94</v>
      </c>
      <c r="L143" s="36">
        <v>3</v>
      </c>
      <c r="M143" s="37">
        <f t="shared" si="52"/>
        <v>1.06</v>
      </c>
      <c r="N143" s="38">
        <f t="shared" si="53"/>
        <v>2.5826900000000004</v>
      </c>
      <c r="O143" s="38" t="str">
        <f t="shared" si="54"/>
        <v/>
      </c>
      <c r="P143" s="36" t="str">
        <f t="shared" si="55"/>
        <v/>
      </c>
      <c r="Q143" s="39" t="str">
        <f t="shared" si="56"/>
        <v/>
      </c>
      <c r="R143" s="39">
        <f t="shared" si="57"/>
        <v>4.6958000000000002</v>
      </c>
      <c r="S143" s="39" t="str">
        <f t="shared" si="58"/>
        <v/>
      </c>
    </row>
    <row r="144" spans="1:19" x14ac:dyDescent="0.2">
      <c r="A144" s="41" t="s">
        <v>174</v>
      </c>
      <c r="B144" s="41" t="s">
        <v>172</v>
      </c>
      <c r="C144" s="35">
        <v>1.4</v>
      </c>
      <c r="D144" s="36">
        <v>0.1</v>
      </c>
      <c r="E144" s="37">
        <f t="shared" si="47"/>
        <v>0.36399999999999993</v>
      </c>
      <c r="F144" s="36">
        <v>0.5</v>
      </c>
      <c r="G144" s="37">
        <f t="shared" si="48"/>
        <v>1.8199999999999996</v>
      </c>
      <c r="H144" s="40">
        <f t="shared" si="49"/>
        <v>2.21</v>
      </c>
      <c r="I144" s="36">
        <v>2.12</v>
      </c>
      <c r="J144" s="37">
        <f t="shared" si="50"/>
        <v>2.165</v>
      </c>
      <c r="K144" s="40">
        <f t="shared" si="51"/>
        <v>3</v>
      </c>
      <c r="L144" s="36">
        <v>5.6</v>
      </c>
      <c r="M144" s="37">
        <f t="shared" si="52"/>
        <v>2.5999999999999996</v>
      </c>
      <c r="N144" s="38">
        <f t="shared" si="53"/>
        <v>7.8805999999999985</v>
      </c>
      <c r="O144" s="38" t="str">
        <f t="shared" si="54"/>
        <v/>
      </c>
      <c r="P144" s="36" t="str">
        <f t="shared" si="55"/>
        <v/>
      </c>
      <c r="Q144" s="39" t="str">
        <f t="shared" si="56"/>
        <v/>
      </c>
      <c r="R144" s="39">
        <f t="shared" si="57"/>
        <v>11.257999999999999</v>
      </c>
      <c r="S144" s="39" t="str">
        <f t="shared" si="58"/>
        <v/>
      </c>
    </row>
    <row r="145" spans="1:19" x14ac:dyDescent="0.2">
      <c r="A145" s="41" t="s">
        <v>175</v>
      </c>
      <c r="B145" s="41" t="s">
        <v>172</v>
      </c>
      <c r="C145" s="35">
        <v>1.4</v>
      </c>
      <c r="D145" s="36">
        <v>0.1</v>
      </c>
      <c r="E145" s="37">
        <f t="shared" si="47"/>
        <v>0.13999999999999999</v>
      </c>
      <c r="F145" s="36">
        <v>0.5</v>
      </c>
      <c r="G145" s="37">
        <f t="shared" si="48"/>
        <v>0.7</v>
      </c>
      <c r="H145" s="40">
        <f t="shared" si="49"/>
        <v>2.12</v>
      </c>
      <c r="I145" s="36">
        <v>2.59</v>
      </c>
      <c r="J145" s="37">
        <f t="shared" si="50"/>
        <v>2.355</v>
      </c>
      <c r="K145" s="40">
        <f t="shared" si="51"/>
        <v>5.6</v>
      </c>
      <c r="L145" s="36">
        <v>6.6</v>
      </c>
      <c r="M145" s="37">
        <f t="shared" si="52"/>
        <v>1</v>
      </c>
      <c r="N145" s="38">
        <f t="shared" si="53"/>
        <v>3.2969999999999997</v>
      </c>
      <c r="O145" s="38" t="str">
        <f t="shared" si="54"/>
        <v/>
      </c>
      <c r="P145" s="36" t="str">
        <f t="shared" si="55"/>
        <v/>
      </c>
      <c r="Q145" s="39" t="str">
        <f t="shared" si="56"/>
        <v/>
      </c>
      <c r="R145" s="39">
        <f t="shared" si="57"/>
        <v>4.71</v>
      </c>
      <c r="S145" s="39" t="str">
        <f t="shared" si="58"/>
        <v/>
      </c>
    </row>
    <row r="146" spans="1:19" x14ac:dyDescent="0.2">
      <c r="A146" s="41" t="s">
        <v>176</v>
      </c>
      <c r="B146" s="41" t="s">
        <v>172</v>
      </c>
      <c r="C146" s="35">
        <v>1.1000000000000001</v>
      </c>
      <c r="D146" s="36">
        <v>0.1</v>
      </c>
      <c r="E146" s="37">
        <f t="shared" si="47"/>
        <v>4.4000000000000046E-2</v>
      </c>
      <c r="F146" s="36">
        <v>0.5</v>
      </c>
      <c r="G146" s="37">
        <f t="shared" si="48"/>
        <v>0.22000000000000022</v>
      </c>
      <c r="H146" s="40">
        <f t="shared" si="49"/>
        <v>2.59</v>
      </c>
      <c r="I146" s="36">
        <v>2.13</v>
      </c>
      <c r="J146" s="37">
        <f t="shared" si="50"/>
        <v>2.36</v>
      </c>
      <c r="K146" s="40">
        <v>11.2</v>
      </c>
      <c r="L146" s="36">
        <v>11.6</v>
      </c>
      <c r="M146" s="37">
        <f t="shared" si="52"/>
        <v>0.40000000000000036</v>
      </c>
      <c r="N146" s="38">
        <f t="shared" si="53"/>
        <v>1.0384000000000009</v>
      </c>
      <c r="O146" s="38" t="str">
        <f t="shared" si="54"/>
        <v/>
      </c>
      <c r="P146" s="36" t="str">
        <f t="shared" si="55"/>
        <v/>
      </c>
      <c r="Q146" s="39" t="str">
        <f t="shared" si="56"/>
        <v/>
      </c>
      <c r="R146" s="39">
        <f t="shared" si="57"/>
        <v>1.8880000000000017</v>
      </c>
      <c r="S146" s="39" t="str">
        <f t="shared" si="58"/>
        <v/>
      </c>
    </row>
    <row r="147" spans="1:19" x14ac:dyDescent="0.2">
      <c r="A147" s="41" t="s">
        <v>177</v>
      </c>
      <c r="B147" s="41" t="s">
        <v>172</v>
      </c>
      <c r="C147" s="35">
        <v>1.1000000000000001</v>
      </c>
      <c r="D147" s="36">
        <v>0.1</v>
      </c>
      <c r="E147" s="37">
        <f t="shared" si="47"/>
        <v>0.13200000000000012</v>
      </c>
      <c r="F147" s="36">
        <v>0.5</v>
      </c>
      <c r="G147" s="37">
        <f t="shared" si="48"/>
        <v>0.66000000000000059</v>
      </c>
      <c r="H147" s="40">
        <f t="shared" si="49"/>
        <v>2.13</v>
      </c>
      <c r="I147" s="36">
        <v>1.7</v>
      </c>
      <c r="J147" s="37">
        <f t="shared" si="50"/>
        <v>1.915</v>
      </c>
      <c r="K147" s="40">
        <f t="shared" si="51"/>
        <v>11.6</v>
      </c>
      <c r="L147" s="36">
        <v>12.8</v>
      </c>
      <c r="M147" s="37">
        <f t="shared" si="52"/>
        <v>1.2000000000000011</v>
      </c>
      <c r="N147" s="38">
        <f t="shared" si="53"/>
        <v>2.5278000000000023</v>
      </c>
      <c r="O147" s="38" t="str">
        <f t="shared" si="54"/>
        <v/>
      </c>
      <c r="P147" s="36" t="str">
        <f t="shared" si="55"/>
        <v/>
      </c>
      <c r="Q147" s="39">
        <f t="shared" si="56"/>
        <v>4.5960000000000045</v>
      </c>
      <c r="R147" s="39" t="str">
        <f t="shared" si="57"/>
        <v/>
      </c>
      <c r="S147" s="39" t="str">
        <f t="shared" si="58"/>
        <v/>
      </c>
    </row>
    <row r="148" spans="1:19" x14ac:dyDescent="0.2">
      <c r="A148" s="41" t="s">
        <v>178</v>
      </c>
      <c r="B148" s="41" t="s">
        <v>172</v>
      </c>
      <c r="C148" s="35">
        <v>1.1000000000000001</v>
      </c>
      <c r="D148" s="36">
        <v>0.1</v>
      </c>
      <c r="E148" s="37">
        <f t="shared" si="47"/>
        <v>2.1999999999999922E-2</v>
      </c>
      <c r="F148" s="36">
        <v>0.5</v>
      </c>
      <c r="G148" s="37">
        <f t="shared" si="48"/>
        <v>0.10999999999999961</v>
      </c>
      <c r="H148" s="40">
        <f t="shared" si="49"/>
        <v>1.7</v>
      </c>
      <c r="I148" s="36">
        <v>1.61</v>
      </c>
      <c r="J148" s="37">
        <f t="shared" si="50"/>
        <v>1.655</v>
      </c>
      <c r="K148" s="40">
        <f t="shared" si="51"/>
        <v>12.8</v>
      </c>
      <c r="L148" s="36">
        <v>13</v>
      </c>
      <c r="M148" s="37">
        <f t="shared" si="52"/>
        <v>0.19999999999999929</v>
      </c>
      <c r="N148" s="38">
        <f t="shared" si="53"/>
        <v>0.36409999999999876</v>
      </c>
      <c r="O148" s="38" t="str">
        <f t="shared" si="54"/>
        <v/>
      </c>
      <c r="P148" s="36" t="str">
        <f t="shared" si="55"/>
        <v/>
      </c>
      <c r="Q148" s="39">
        <f t="shared" si="56"/>
        <v>0.6619999999999977</v>
      </c>
      <c r="R148" s="39" t="str">
        <f t="shared" si="57"/>
        <v/>
      </c>
      <c r="S148" s="39" t="str">
        <f t="shared" si="58"/>
        <v/>
      </c>
    </row>
    <row r="149" spans="1:19" x14ac:dyDescent="0.2">
      <c r="A149" s="41" t="s">
        <v>179</v>
      </c>
      <c r="B149" s="41" t="s">
        <v>172</v>
      </c>
      <c r="C149" s="35">
        <v>1.1000000000000001</v>
      </c>
      <c r="D149" s="36">
        <v>0.1</v>
      </c>
      <c r="E149" s="37">
        <f t="shared" si="47"/>
        <v>0.12099999999999998</v>
      </c>
      <c r="F149" s="36">
        <v>0.5</v>
      </c>
      <c r="G149" s="37">
        <f t="shared" si="48"/>
        <v>0.60499999999999987</v>
      </c>
      <c r="H149" s="40">
        <f t="shared" si="49"/>
        <v>1.61</v>
      </c>
      <c r="I149" s="36">
        <v>1.23</v>
      </c>
      <c r="J149" s="37">
        <f t="shared" si="50"/>
        <v>1.42</v>
      </c>
      <c r="K149" s="40">
        <f t="shared" si="51"/>
        <v>13</v>
      </c>
      <c r="L149" s="36">
        <v>14.1</v>
      </c>
      <c r="M149" s="37">
        <f t="shared" si="52"/>
        <v>1.0999999999999996</v>
      </c>
      <c r="N149" s="38">
        <f t="shared" si="53"/>
        <v>1.7181999999999995</v>
      </c>
      <c r="O149" s="38" t="str">
        <f t="shared" si="54"/>
        <v/>
      </c>
      <c r="P149" s="36" t="str">
        <f t="shared" si="55"/>
        <v/>
      </c>
      <c r="Q149" s="39">
        <f t="shared" si="56"/>
        <v>3.1239999999999988</v>
      </c>
      <c r="R149" s="39" t="str">
        <f t="shared" si="57"/>
        <v/>
      </c>
      <c r="S149" s="39" t="str">
        <f t="shared" si="58"/>
        <v/>
      </c>
    </row>
    <row r="150" spans="1:19" ht="38.25" x14ac:dyDescent="0.2">
      <c r="A150" s="41" t="s">
        <v>180</v>
      </c>
      <c r="B150" s="41" t="s">
        <v>35</v>
      </c>
      <c r="C150" s="35">
        <v>1.4</v>
      </c>
      <c r="D150" s="36"/>
      <c r="E150" s="37">
        <f t="shared" si="47"/>
        <v>0</v>
      </c>
      <c r="F150" s="36"/>
      <c r="G150" s="37">
        <f t="shared" si="48"/>
        <v>0</v>
      </c>
      <c r="H150" s="40">
        <v>2.21</v>
      </c>
      <c r="I150" s="36">
        <v>2.59</v>
      </c>
      <c r="J150" s="37">
        <f t="shared" si="50"/>
        <v>2.4</v>
      </c>
      <c r="K150" s="40"/>
      <c r="L150" s="36"/>
      <c r="M150" s="37">
        <v>3.6</v>
      </c>
      <c r="N150" s="38">
        <f>-3.14*0.35*0.35*3.6</f>
        <v>-1.3847400000000001</v>
      </c>
      <c r="O150" s="38" t="str">
        <f t="shared" si="54"/>
        <v/>
      </c>
      <c r="P150" s="36" t="str">
        <f t="shared" si="55"/>
        <v/>
      </c>
      <c r="Q150" s="39" t="str">
        <f t="shared" si="56"/>
        <v/>
      </c>
      <c r="R150" s="39"/>
      <c r="S150" s="39" t="str">
        <f t="shared" si="58"/>
        <v/>
      </c>
    </row>
    <row r="151" spans="1:19" x14ac:dyDescent="0.2">
      <c r="A151" s="41" t="s">
        <v>181</v>
      </c>
      <c r="B151" s="41"/>
      <c r="C151" s="35">
        <v>1.1000000000000001</v>
      </c>
      <c r="D151" s="36"/>
      <c r="E151" s="37">
        <f t="shared" si="47"/>
        <v>0</v>
      </c>
      <c r="F151" s="36"/>
      <c r="G151" s="37">
        <f t="shared" si="48"/>
        <v>0</v>
      </c>
      <c r="H151" s="40"/>
      <c r="I151" s="36"/>
      <c r="J151" s="37">
        <v>-0.3</v>
      </c>
      <c r="K151" s="40">
        <f t="shared" si="51"/>
        <v>0</v>
      </c>
      <c r="L151" s="36"/>
      <c r="M151" s="37">
        <f>6.6+2.9</f>
        <v>9.5</v>
      </c>
      <c r="N151" s="38">
        <f t="shared" si="53"/>
        <v>-3.1350000000000002</v>
      </c>
      <c r="O151" s="38" t="str">
        <f t="shared" si="54"/>
        <v/>
      </c>
      <c r="P151" s="36" t="str">
        <f t="shared" si="55"/>
        <v/>
      </c>
      <c r="Q151" s="39"/>
      <c r="R151" s="39" t="str">
        <f t="shared" si="57"/>
        <v/>
      </c>
      <c r="S151" s="39" t="str">
        <f t="shared" si="58"/>
        <v/>
      </c>
    </row>
    <row r="152" spans="1:19" ht="15.75" x14ac:dyDescent="0.25">
      <c r="A152" s="53" t="s">
        <v>182</v>
      </c>
      <c r="B152" s="54"/>
      <c r="C152" s="54"/>
      <c r="D152" s="55"/>
      <c r="E152" s="43">
        <f>SUM(E8:E151)</f>
        <v>94.967000000000027</v>
      </c>
      <c r="F152" s="43"/>
      <c r="G152" s="43">
        <f>SUM(G8:G151)</f>
        <v>2239.2224000000019</v>
      </c>
      <c r="H152" s="43"/>
      <c r="I152" s="43"/>
      <c r="J152" s="43"/>
      <c r="K152" s="43"/>
      <c r="L152" s="43"/>
      <c r="M152" s="43"/>
      <c r="N152" s="43">
        <f>SUM(N8:N151)</f>
        <v>3438.8153999999977</v>
      </c>
      <c r="O152" s="43">
        <f>SUM(O8:O151)</f>
        <v>247.34640000000016</v>
      </c>
      <c r="P152" s="43">
        <f t="shared" si="55"/>
        <v>247.34640000000016</v>
      </c>
      <c r="Q152" s="43">
        <f>SUM(Q8:Q151)</f>
        <v>3602.7150000000006</v>
      </c>
      <c r="R152" s="43">
        <f>SUM(R8:R151)</f>
        <v>2530.2717999999991</v>
      </c>
      <c r="S152" s="43"/>
    </row>
    <row r="153" spans="1:19" x14ac:dyDescent="0.2">
      <c r="A153" s="48"/>
      <c r="B153" s="49"/>
      <c r="C153" s="50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</row>
    <row r="154" spans="1:19" x14ac:dyDescent="0.2">
      <c r="A154" s="44"/>
      <c r="B154" s="45"/>
      <c r="C154" s="46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</row>
    <row r="155" spans="1:19" x14ac:dyDescent="0.2">
      <c r="A155" s="44"/>
      <c r="B155" s="45"/>
      <c r="C155" s="46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</row>
    <row r="156" spans="1:19" x14ac:dyDescent="0.2">
      <c r="A156" s="44"/>
      <c r="B156" s="45"/>
      <c r="C156" s="46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</row>
    <row r="157" spans="1:19" x14ac:dyDescent="0.2">
      <c r="A157" s="44"/>
      <c r="B157" s="45"/>
      <c r="C157" s="46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</row>
    <row r="158" spans="1:19" x14ac:dyDescent="0.2">
      <c r="A158" s="44"/>
      <c r="B158" s="45"/>
      <c r="C158" s="46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</row>
    <row r="159" spans="1:19" x14ac:dyDescent="0.2">
      <c r="A159" s="44"/>
      <c r="B159" s="45"/>
      <c r="C159" s="46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</row>
    <row r="160" spans="1:19" x14ac:dyDescent="0.2">
      <c r="A160" s="44"/>
      <c r="B160" s="45"/>
      <c r="C160" s="46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</row>
    <row r="161" spans="1:19" x14ac:dyDescent="0.2">
      <c r="A161" s="44"/>
      <c r="B161" s="45"/>
      <c r="C161" s="46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</row>
    <row r="162" spans="1:19" x14ac:dyDescent="0.2">
      <c r="A162" s="44"/>
      <c r="B162" s="45"/>
      <c r="C162" s="46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</row>
    <row r="163" spans="1:19" x14ac:dyDescent="0.2">
      <c r="A163" s="44"/>
      <c r="B163" s="45"/>
      <c r="C163" s="46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</row>
    <row r="164" spans="1:19" x14ac:dyDescent="0.2">
      <c r="A164" s="44"/>
      <c r="B164" s="45"/>
      <c r="C164" s="46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</row>
    <row r="165" spans="1:19" x14ac:dyDescent="0.2">
      <c r="A165" s="44"/>
      <c r="B165" s="45"/>
      <c r="C165" s="46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</row>
    <row r="166" spans="1:19" x14ac:dyDescent="0.2">
      <c r="A166" s="44"/>
      <c r="B166" s="45"/>
      <c r="C166" s="46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</row>
    <row r="167" spans="1:19" x14ac:dyDescent="0.2">
      <c r="A167" s="44"/>
      <c r="B167" s="45"/>
      <c r="C167" s="46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</row>
    <row r="168" spans="1:19" x14ac:dyDescent="0.2">
      <c r="A168" s="44"/>
      <c r="B168" s="45"/>
      <c r="C168" s="46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</row>
    <row r="169" spans="1:19" x14ac:dyDescent="0.2">
      <c r="A169" s="44"/>
      <c r="B169" s="45"/>
      <c r="C169" s="46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</row>
    <row r="170" spans="1:19" x14ac:dyDescent="0.2">
      <c r="A170" s="44"/>
      <c r="B170" s="45"/>
      <c r="C170" s="46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</row>
    <row r="171" spans="1:19" x14ac:dyDescent="0.2">
      <c r="A171" s="44"/>
      <c r="B171" s="45"/>
      <c r="C171" s="46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</row>
    <row r="172" spans="1:19" x14ac:dyDescent="0.2">
      <c r="A172" s="44"/>
      <c r="B172" s="45"/>
      <c r="C172" s="46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</row>
    <row r="173" spans="1:19" x14ac:dyDescent="0.2">
      <c r="A173" s="44"/>
      <c r="B173" s="45"/>
      <c r="C173" s="46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</row>
    <row r="174" spans="1:19" x14ac:dyDescent="0.2">
      <c r="A174" s="44"/>
      <c r="B174" s="45"/>
      <c r="C174" s="46"/>
      <c r="D174" s="47"/>
      <c r="E174" s="47"/>
      <c r="F174" s="52" t="s">
        <v>183</v>
      </c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</row>
    <row r="175" spans="1:19" x14ac:dyDescent="0.2">
      <c r="A175" s="44"/>
      <c r="B175" s="45"/>
      <c r="C175" s="46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</row>
    <row r="176" spans="1:19" x14ac:dyDescent="0.2">
      <c r="A176" s="44"/>
      <c r="B176" s="45"/>
      <c r="C176" s="46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</row>
    <row r="177" spans="1:19" x14ac:dyDescent="0.2">
      <c r="A177" s="44"/>
      <c r="B177" s="45"/>
      <c r="C177" s="46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</row>
    <row r="178" spans="1:19" x14ac:dyDescent="0.2">
      <c r="A178" s="44"/>
      <c r="B178" s="45"/>
      <c r="C178" s="46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</row>
    <row r="179" spans="1:19" x14ac:dyDescent="0.2">
      <c r="A179" s="44"/>
      <c r="B179" s="45"/>
      <c r="C179" s="46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</row>
    <row r="180" spans="1:19" x14ac:dyDescent="0.2">
      <c r="A180" s="44"/>
      <c r="B180" s="45"/>
      <c r="C180" s="46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</row>
    <row r="181" spans="1:19" x14ac:dyDescent="0.2">
      <c r="A181" s="44"/>
      <c r="B181" s="45"/>
      <c r="C181" s="46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</row>
    <row r="182" spans="1:19" x14ac:dyDescent="0.2">
      <c r="A182" s="44"/>
      <c r="B182" s="45"/>
      <c r="C182" s="46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</row>
    <row r="183" spans="1:19" x14ac:dyDescent="0.2">
      <c r="A183" s="44"/>
      <c r="B183" s="45"/>
      <c r="C183" s="46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</row>
    <row r="184" spans="1:19" x14ac:dyDescent="0.2">
      <c r="A184" s="44"/>
      <c r="B184" s="45"/>
      <c r="C184" s="46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</row>
    <row r="185" spans="1:19" x14ac:dyDescent="0.2">
      <c r="A185" s="44"/>
      <c r="B185" s="45"/>
      <c r="C185" s="46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</row>
    <row r="186" spans="1:19" x14ac:dyDescent="0.2">
      <c r="A186" s="44"/>
      <c r="B186" s="45"/>
      <c r="C186" s="46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</row>
    <row r="187" spans="1:19" x14ac:dyDescent="0.2">
      <c r="A187" s="44"/>
      <c r="B187" s="45"/>
      <c r="C187" s="46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</row>
    <row r="188" spans="1:19" x14ac:dyDescent="0.2">
      <c r="A188" s="44"/>
      <c r="B188" s="45"/>
      <c r="C188" s="46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</row>
    <row r="189" spans="1:19" x14ac:dyDescent="0.2">
      <c r="A189" s="29"/>
      <c r="B189" s="29"/>
      <c r="D189" s="27"/>
      <c r="E189" s="27"/>
      <c r="F189" s="27"/>
      <c r="G189" s="27"/>
      <c r="H189" s="27"/>
      <c r="I189" s="27"/>
      <c r="J189" s="27"/>
      <c r="K189" s="27"/>
      <c r="L189" s="27"/>
      <c r="M189" s="28" t="str">
        <f t="shared" ref="M189:M195" si="59">IF(C189&gt;0,(K189+L189)/2,"")</f>
        <v/>
      </c>
      <c r="N189" s="27"/>
      <c r="O189" s="27"/>
      <c r="P189" s="27"/>
      <c r="Q189" s="27"/>
      <c r="R189" s="27"/>
    </row>
    <row r="190" spans="1:19" x14ac:dyDescent="0.2">
      <c r="A190" s="29"/>
      <c r="B190" s="29"/>
      <c r="D190" s="27"/>
      <c r="E190" s="27"/>
      <c r="F190" s="27"/>
      <c r="G190" s="27"/>
      <c r="H190" s="27"/>
      <c r="I190" s="27"/>
      <c r="J190" s="27"/>
      <c r="K190" s="27"/>
      <c r="L190" s="27"/>
      <c r="M190" s="28" t="str">
        <f t="shared" si="59"/>
        <v/>
      </c>
      <c r="N190" s="27"/>
      <c r="O190" s="27"/>
      <c r="P190" s="27"/>
      <c r="Q190" s="27"/>
      <c r="R190" s="27"/>
    </row>
    <row r="191" spans="1:19" x14ac:dyDescent="0.2">
      <c r="A191" s="29"/>
      <c r="B191" s="29"/>
      <c r="D191" s="27"/>
      <c r="E191" s="27"/>
      <c r="F191" s="27"/>
      <c r="G191" s="27"/>
      <c r="H191" s="27"/>
      <c r="I191" s="27"/>
      <c r="J191" s="27"/>
      <c r="K191" s="27"/>
      <c r="L191" s="27"/>
      <c r="M191" s="28" t="str">
        <f t="shared" si="59"/>
        <v/>
      </c>
      <c r="N191" s="27"/>
      <c r="O191" s="27"/>
      <c r="P191" s="27"/>
      <c r="Q191" s="27"/>
      <c r="R191" s="27"/>
    </row>
    <row r="192" spans="1:19" x14ac:dyDescent="0.2">
      <c r="A192" s="29"/>
      <c r="B192" s="29"/>
      <c r="D192" s="27"/>
      <c r="E192" s="27"/>
      <c r="F192" s="27"/>
      <c r="G192" s="27"/>
      <c r="H192" s="27"/>
      <c r="I192" s="27"/>
      <c r="J192" s="27"/>
      <c r="K192" s="27"/>
      <c r="L192" s="27"/>
      <c r="M192" s="28" t="str">
        <f t="shared" si="59"/>
        <v/>
      </c>
      <c r="N192" s="27"/>
      <c r="O192" s="27"/>
      <c r="P192" s="27"/>
      <c r="Q192" s="27"/>
      <c r="R192" s="27"/>
    </row>
    <row r="193" spans="1:18" x14ac:dyDescent="0.2">
      <c r="A193" s="29"/>
      <c r="B193" s="29"/>
      <c r="D193" s="27"/>
      <c r="E193" s="27"/>
      <c r="F193" s="27"/>
      <c r="G193" s="27"/>
      <c r="H193" s="27"/>
      <c r="I193" s="27"/>
      <c r="J193" s="27"/>
      <c r="K193" s="27"/>
      <c r="L193" s="27"/>
      <c r="M193" s="28" t="str">
        <f t="shared" si="59"/>
        <v/>
      </c>
      <c r="N193" s="27"/>
      <c r="O193" s="27"/>
      <c r="P193" s="27"/>
      <c r="Q193" s="27"/>
      <c r="R193" s="27"/>
    </row>
    <row r="194" spans="1:18" x14ac:dyDescent="0.2">
      <c r="A194" s="29"/>
      <c r="B194" s="29"/>
      <c r="D194" s="27"/>
      <c r="E194" s="27"/>
      <c r="F194" s="27"/>
      <c r="G194" s="27"/>
      <c r="H194" s="27"/>
      <c r="I194" s="27"/>
      <c r="J194" s="27"/>
      <c r="K194" s="27"/>
      <c r="L194" s="27"/>
      <c r="M194" s="28" t="str">
        <f t="shared" si="59"/>
        <v/>
      </c>
      <c r="N194" s="27"/>
      <c r="O194" s="27"/>
      <c r="P194" s="27"/>
      <c r="Q194" s="27"/>
      <c r="R194" s="27"/>
    </row>
    <row r="195" spans="1:18" x14ac:dyDescent="0.2">
      <c r="A195" s="29"/>
      <c r="B195" s="29"/>
      <c r="D195" s="27"/>
      <c r="E195" s="27"/>
      <c r="F195" s="27"/>
      <c r="G195" s="27"/>
      <c r="H195" s="27"/>
      <c r="I195" s="27"/>
      <c r="J195" s="27"/>
      <c r="K195" s="27"/>
      <c r="L195" s="27"/>
      <c r="M195" s="28" t="str">
        <f t="shared" si="59"/>
        <v/>
      </c>
      <c r="N195" s="27"/>
      <c r="O195" s="27"/>
      <c r="P195" s="27"/>
      <c r="Q195" s="27"/>
      <c r="R195" s="27"/>
    </row>
    <row r="196" spans="1:18" x14ac:dyDescent="0.2">
      <c r="A196" s="29"/>
      <c r="B196" s="29"/>
      <c r="D196" s="27"/>
      <c r="E196" s="27"/>
      <c r="F196" s="27"/>
      <c r="G196" s="27"/>
      <c r="H196" s="27"/>
      <c r="I196" s="27"/>
      <c r="J196" s="27"/>
      <c r="K196" s="27"/>
      <c r="L196" s="27"/>
      <c r="M196" s="28"/>
      <c r="N196" s="27"/>
      <c r="O196" s="27"/>
      <c r="P196" s="27"/>
      <c r="Q196" s="27"/>
      <c r="R196" s="27"/>
    </row>
    <row r="197" spans="1:18" x14ac:dyDescent="0.2">
      <c r="A197" s="29"/>
      <c r="B197" s="29"/>
      <c r="D197" s="27"/>
      <c r="E197" s="27"/>
      <c r="F197" s="27"/>
      <c r="G197" s="27"/>
      <c r="H197" s="27"/>
      <c r="I197" s="27"/>
      <c r="J197" s="27"/>
      <c r="K197" s="27"/>
      <c r="L197" s="27"/>
      <c r="M197" s="28"/>
      <c r="N197" s="27"/>
      <c r="O197" s="27"/>
      <c r="P197" s="27"/>
      <c r="Q197" s="27"/>
      <c r="R197" s="27"/>
    </row>
    <row r="198" spans="1:18" x14ac:dyDescent="0.2">
      <c r="A198" s="29"/>
      <c r="B198" s="29"/>
      <c r="D198" s="27"/>
      <c r="E198" s="27"/>
      <c r="F198" s="27"/>
      <c r="G198" s="27"/>
      <c r="H198" s="27"/>
      <c r="I198" s="27"/>
      <c r="J198" s="27"/>
      <c r="K198" s="27"/>
      <c r="L198" s="27"/>
      <c r="M198" s="28"/>
      <c r="N198" s="27"/>
      <c r="O198" s="27"/>
      <c r="P198" s="27"/>
      <c r="Q198" s="27"/>
      <c r="R198" s="27"/>
    </row>
    <row r="199" spans="1:18" x14ac:dyDescent="0.2">
      <c r="A199" s="29"/>
      <c r="B199" s="29"/>
      <c r="D199" s="27"/>
      <c r="E199" s="27"/>
      <c r="F199" s="27"/>
      <c r="G199" s="27"/>
      <c r="H199" s="27"/>
      <c r="I199" s="27"/>
      <c r="J199" s="27"/>
      <c r="K199" s="27"/>
      <c r="L199" s="27"/>
      <c r="M199" s="28"/>
      <c r="N199" s="27"/>
      <c r="O199" s="27"/>
      <c r="P199" s="27"/>
      <c r="Q199" s="27"/>
      <c r="R199" s="27"/>
    </row>
    <row r="200" spans="1:18" x14ac:dyDescent="0.2">
      <c r="A200" s="29"/>
      <c r="B200" s="29"/>
      <c r="D200" s="27"/>
      <c r="E200" s="27"/>
      <c r="F200" s="27"/>
      <c r="G200" s="27"/>
      <c r="H200" s="27"/>
      <c r="I200" s="27"/>
      <c r="J200" s="27"/>
      <c r="K200" s="27"/>
      <c r="L200" s="27"/>
      <c r="M200" s="28"/>
      <c r="N200" s="27"/>
      <c r="O200" s="27"/>
      <c r="P200" s="27"/>
      <c r="Q200" s="27"/>
      <c r="R200" s="27"/>
    </row>
    <row r="201" spans="1:18" x14ac:dyDescent="0.2">
      <c r="A201" s="29"/>
      <c r="B201" s="29"/>
      <c r="D201" s="27"/>
      <c r="E201" s="27"/>
      <c r="F201" s="27"/>
      <c r="G201" s="27"/>
      <c r="H201" s="27"/>
      <c r="I201" s="27"/>
      <c r="J201" s="27"/>
      <c r="K201" s="27"/>
      <c r="L201" s="27"/>
      <c r="M201" s="28"/>
      <c r="N201" s="27"/>
      <c r="O201" s="27"/>
      <c r="P201" s="27"/>
      <c r="Q201" s="27"/>
      <c r="R201" s="27"/>
    </row>
    <row r="202" spans="1:18" x14ac:dyDescent="0.2">
      <c r="A202" s="29"/>
      <c r="B202" s="29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</row>
    <row r="203" spans="1:18" x14ac:dyDescent="0.2">
      <c r="A203" s="29"/>
      <c r="B203" s="29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x14ac:dyDescent="0.2">
      <c r="A204" s="29"/>
      <c r="B204" s="29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</row>
    <row r="205" spans="1:18" x14ac:dyDescent="0.2">
      <c r="A205" s="29"/>
      <c r="B205" s="29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</row>
    <row r="206" spans="1:18" x14ac:dyDescent="0.2">
      <c r="A206" s="29"/>
      <c r="B206" s="29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x14ac:dyDescent="0.2">
      <c r="A207" s="29"/>
      <c r="B207" s="29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</row>
    <row r="208" spans="1:18" x14ac:dyDescent="0.2">
      <c r="A208" s="29"/>
      <c r="B208" s="29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</row>
    <row r="209" spans="1:18" x14ac:dyDescent="0.2">
      <c r="A209" s="29"/>
      <c r="B209" s="29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</row>
    <row r="210" spans="1:18" x14ac:dyDescent="0.2">
      <c r="A210" s="29"/>
      <c r="B210" s="29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</row>
    <row r="211" spans="1:18" x14ac:dyDescent="0.2">
      <c r="A211" s="29"/>
      <c r="B211" s="29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</row>
    <row r="212" spans="1:18" x14ac:dyDescent="0.2">
      <c r="A212" s="29"/>
      <c r="B212" s="29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</row>
    <row r="213" spans="1:18" x14ac:dyDescent="0.2">
      <c r="A213" s="29"/>
      <c r="B213" s="29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</row>
    <row r="214" spans="1:18" x14ac:dyDescent="0.2">
      <c r="A214" s="29"/>
      <c r="B214" s="29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</row>
    <row r="215" spans="1:18" x14ac:dyDescent="0.2">
      <c r="A215" s="29"/>
      <c r="B215" s="29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</row>
    <row r="216" spans="1:18" x14ac:dyDescent="0.2">
      <c r="A216" s="29"/>
      <c r="B216" s="29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</row>
    <row r="217" spans="1:18" x14ac:dyDescent="0.2">
      <c r="A217" s="29"/>
      <c r="B217" s="29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</row>
    <row r="218" spans="1:18" x14ac:dyDescent="0.2">
      <c r="A218" s="29"/>
      <c r="B218" s="29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</row>
    <row r="219" spans="1:18" x14ac:dyDescent="0.2">
      <c r="A219" s="29"/>
      <c r="B219" s="29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</row>
    <row r="220" spans="1:18" x14ac:dyDescent="0.2">
      <c r="A220" s="29"/>
      <c r="B220" s="29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</row>
    <row r="221" spans="1:18" x14ac:dyDescent="0.2">
      <c r="A221" s="29"/>
      <c r="B221" s="29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</row>
    <row r="222" spans="1:18" x14ac:dyDescent="0.2">
      <c r="A222" s="29"/>
      <c r="B222" s="29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</row>
    <row r="223" spans="1:18" x14ac:dyDescent="0.2">
      <c r="A223" s="29"/>
      <c r="B223" s="29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</row>
    <row r="224" spans="1:18" x14ac:dyDescent="0.2">
      <c r="A224" s="29"/>
      <c r="B224" s="29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</row>
    <row r="225" spans="1:18" x14ac:dyDescent="0.2">
      <c r="A225" s="29"/>
      <c r="B225" s="29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</row>
    <row r="226" spans="1:18" x14ac:dyDescent="0.2">
      <c r="A226" s="29"/>
      <c r="B226" s="29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</row>
    <row r="227" spans="1:18" x14ac:dyDescent="0.2">
      <c r="A227" s="29"/>
      <c r="B227" s="29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</row>
    <row r="228" spans="1:18" x14ac:dyDescent="0.2">
      <c r="A228" s="29"/>
      <c r="B228" s="29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</row>
    <row r="229" spans="1:18" x14ac:dyDescent="0.2">
      <c r="A229" s="29"/>
      <c r="B229" s="29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</row>
    <row r="230" spans="1:18" x14ac:dyDescent="0.2">
      <c r="A230" s="29"/>
      <c r="B230" s="29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</row>
    <row r="231" spans="1:18" x14ac:dyDescent="0.2">
      <c r="A231" s="29"/>
      <c r="B231" s="29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</row>
    <row r="232" spans="1:18" x14ac:dyDescent="0.2">
      <c r="A232" s="29"/>
      <c r="B232" s="29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</row>
    <row r="233" spans="1:18" x14ac:dyDescent="0.2">
      <c r="A233" s="29"/>
      <c r="B233" s="29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</row>
    <row r="234" spans="1:18" x14ac:dyDescent="0.2">
      <c r="A234" s="29"/>
      <c r="B234" s="29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</row>
    <row r="235" spans="1:18" x14ac:dyDescent="0.2">
      <c r="A235" s="29"/>
      <c r="B235" s="29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</row>
    <row r="236" spans="1:18" x14ac:dyDescent="0.2">
      <c r="A236" s="29"/>
      <c r="B236" s="29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</row>
    <row r="237" spans="1:18" x14ac:dyDescent="0.2">
      <c r="A237" s="29"/>
      <c r="B237" s="29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</row>
    <row r="238" spans="1:18" x14ac:dyDescent="0.2">
      <c r="A238" s="29"/>
      <c r="B238" s="29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</row>
    <row r="239" spans="1:18" x14ac:dyDescent="0.2">
      <c r="A239" s="29"/>
      <c r="B239" s="29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</row>
    <row r="240" spans="1:18" x14ac:dyDescent="0.2">
      <c r="A240" s="29"/>
      <c r="B240" s="29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</row>
    <row r="241" spans="1:18" x14ac:dyDescent="0.2">
      <c r="A241" s="29"/>
      <c r="B241" s="29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</row>
    <row r="242" spans="1:18" x14ac:dyDescent="0.2">
      <c r="A242" s="29"/>
      <c r="B242" s="29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</row>
    <row r="243" spans="1:18" x14ac:dyDescent="0.2">
      <c r="A243" s="29"/>
      <c r="B243" s="29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</row>
    <row r="244" spans="1:18" x14ac:dyDescent="0.2">
      <c r="A244" s="29"/>
      <c r="B244" s="29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</row>
    <row r="245" spans="1:18" x14ac:dyDescent="0.2">
      <c r="A245" s="29"/>
      <c r="B245" s="29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</row>
    <row r="246" spans="1:18" x14ac:dyDescent="0.2">
      <c r="A246" s="29"/>
      <c r="B246" s="29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</row>
    <row r="247" spans="1:18" x14ac:dyDescent="0.2">
      <c r="A247" s="29"/>
      <c r="B247" s="29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</row>
    <row r="248" spans="1:18" x14ac:dyDescent="0.2">
      <c r="A248" s="29"/>
      <c r="B248" s="29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</row>
    <row r="249" spans="1:18" x14ac:dyDescent="0.2">
      <c r="A249" s="29"/>
      <c r="B249" s="29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</row>
    <row r="250" spans="1:18" x14ac:dyDescent="0.2">
      <c r="A250" s="29"/>
      <c r="B250" s="29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</row>
    <row r="251" spans="1:18" x14ac:dyDescent="0.2">
      <c r="A251" s="29"/>
      <c r="B251" s="29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</row>
    <row r="252" spans="1:18" x14ac:dyDescent="0.2">
      <c r="A252" s="29"/>
      <c r="B252" s="29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</row>
    <row r="253" spans="1:18" x14ac:dyDescent="0.2">
      <c r="A253" s="29"/>
      <c r="B253" s="29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</row>
    <row r="254" spans="1:18" x14ac:dyDescent="0.2">
      <c r="A254" s="29"/>
      <c r="B254" s="29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</row>
    <row r="255" spans="1:18" x14ac:dyDescent="0.2">
      <c r="A255" s="29"/>
      <c r="B255" s="29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</row>
    <row r="256" spans="1:18" x14ac:dyDescent="0.2">
      <c r="A256" s="29"/>
      <c r="B256" s="29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</row>
    <row r="257" spans="1:18" x14ac:dyDescent="0.2">
      <c r="A257" s="29"/>
      <c r="B257" s="29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</row>
    <row r="258" spans="1:18" x14ac:dyDescent="0.2">
      <c r="A258" s="29"/>
      <c r="B258" s="29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</row>
    <row r="259" spans="1:18" x14ac:dyDescent="0.2">
      <c r="A259" s="29"/>
      <c r="B259" s="29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</row>
    <row r="260" spans="1:18" x14ac:dyDescent="0.2">
      <c r="A260" s="29"/>
      <c r="B260" s="29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</row>
    <row r="261" spans="1:18" x14ac:dyDescent="0.2">
      <c r="A261" s="29"/>
      <c r="B261" s="29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</row>
    <row r="262" spans="1:18" x14ac:dyDescent="0.2">
      <c r="A262" s="29"/>
      <c r="B262" s="29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</row>
    <row r="263" spans="1:18" x14ac:dyDescent="0.2">
      <c r="A263" s="29"/>
      <c r="B263" s="29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</row>
    <row r="264" spans="1:18" x14ac:dyDescent="0.2">
      <c r="A264" s="29"/>
      <c r="B264" s="29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</row>
    <row r="265" spans="1:18" x14ac:dyDescent="0.2">
      <c r="A265" s="29"/>
      <c r="B265" s="29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</row>
    <row r="266" spans="1:18" x14ac:dyDescent="0.2">
      <c r="A266" s="29"/>
      <c r="B266" s="29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</row>
    <row r="267" spans="1:18" x14ac:dyDescent="0.2">
      <c r="A267" s="29"/>
      <c r="B267" s="29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</row>
    <row r="268" spans="1:18" x14ac:dyDescent="0.2">
      <c r="A268" s="29"/>
      <c r="B268" s="29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</row>
    <row r="269" spans="1:18" x14ac:dyDescent="0.2">
      <c r="A269" s="29"/>
      <c r="B269" s="29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</row>
    <row r="270" spans="1:18" x14ac:dyDescent="0.2">
      <c r="A270" s="29"/>
      <c r="B270" s="29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</row>
    <row r="271" spans="1:18" x14ac:dyDescent="0.2">
      <c r="A271" s="29"/>
      <c r="B271" s="29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</row>
    <row r="272" spans="1:18" x14ac:dyDescent="0.2">
      <c r="A272" s="29"/>
      <c r="B272" s="29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</row>
    <row r="273" spans="1:18" x14ac:dyDescent="0.2">
      <c r="A273" s="29"/>
      <c r="B273" s="29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</row>
    <row r="274" spans="1:18" x14ac:dyDescent="0.2">
      <c r="A274" s="29"/>
      <c r="B274" s="29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</row>
    <row r="275" spans="1:18" x14ac:dyDescent="0.2">
      <c r="A275" s="29"/>
      <c r="B275" s="29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</row>
    <row r="276" spans="1:18" x14ac:dyDescent="0.2">
      <c r="A276" s="29"/>
      <c r="B276" s="29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</row>
    <row r="277" spans="1:18" x14ac:dyDescent="0.2">
      <c r="A277" s="29"/>
      <c r="B277" s="29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</row>
    <row r="278" spans="1:18" x14ac:dyDescent="0.2">
      <c r="A278" s="29"/>
      <c r="B278" s="29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</row>
    <row r="279" spans="1:18" x14ac:dyDescent="0.2">
      <c r="A279" s="29"/>
      <c r="B279" s="29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</row>
    <row r="280" spans="1:18" x14ac:dyDescent="0.2">
      <c r="A280" s="29"/>
      <c r="B280" s="29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</row>
    <row r="281" spans="1:18" x14ac:dyDescent="0.2">
      <c r="A281" s="29"/>
      <c r="B281" s="29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</row>
    <row r="282" spans="1:18" x14ac:dyDescent="0.2">
      <c r="A282" s="29"/>
      <c r="B282" s="29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</row>
    <row r="283" spans="1:18" x14ac:dyDescent="0.2">
      <c r="A283" s="29"/>
      <c r="B283" s="29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</row>
    <row r="284" spans="1:18" x14ac:dyDescent="0.2">
      <c r="A284" s="29"/>
      <c r="B284" s="29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</row>
    <row r="285" spans="1:18" x14ac:dyDescent="0.2">
      <c r="A285" s="29"/>
      <c r="B285" s="29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</row>
    <row r="286" spans="1:18" x14ac:dyDescent="0.2">
      <c r="A286" s="29"/>
      <c r="B286" s="29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</row>
    <row r="287" spans="1:18" x14ac:dyDescent="0.2">
      <c r="A287" s="29"/>
      <c r="B287" s="29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</row>
    <row r="288" spans="1:18" x14ac:dyDescent="0.2">
      <c r="A288" s="29"/>
      <c r="B288" s="29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</row>
    <row r="289" spans="1:18" x14ac:dyDescent="0.2">
      <c r="A289" s="29"/>
      <c r="B289" s="29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</row>
    <row r="290" spans="1:18" x14ac:dyDescent="0.2">
      <c r="A290" s="29"/>
      <c r="B290" s="29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</row>
    <row r="291" spans="1:18" x14ac:dyDescent="0.2">
      <c r="A291" s="29"/>
      <c r="B291" s="29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</row>
    <row r="292" spans="1:18" x14ac:dyDescent="0.2">
      <c r="A292" s="29"/>
      <c r="B292" s="29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</row>
    <row r="293" spans="1:18" x14ac:dyDescent="0.2">
      <c r="A293" s="29"/>
      <c r="B293" s="29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</row>
    <row r="294" spans="1:18" x14ac:dyDescent="0.2">
      <c r="A294" s="29"/>
      <c r="B294" s="29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</row>
    <row r="295" spans="1:18" x14ac:dyDescent="0.2">
      <c r="A295" s="29"/>
      <c r="B295" s="29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</row>
    <row r="296" spans="1:18" x14ac:dyDescent="0.2">
      <c r="A296" s="29"/>
      <c r="B296" s="29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</row>
    <row r="297" spans="1:18" x14ac:dyDescent="0.2">
      <c r="A297" s="29"/>
      <c r="B297" s="29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</row>
    <row r="298" spans="1:18" x14ac:dyDescent="0.2">
      <c r="A298" s="29"/>
      <c r="B298" s="29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</row>
    <row r="299" spans="1:18" x14ac:dyDescent="0.2">
      <c r="A299" s="29"/>
      <c r="B299" s="29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</row>
    <row r="300" spans="1:18" x14ac:dyDescent="0.2">
      <c r="A300" s="29"/>
      <c r="B300" s="29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 x14ac:dyDescent="0.2">
      <c r="A301" s="29"/>
      <c r="B301" s="29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 x14ac:dyDescent="0.2">
      <c r="A302" s="29"/>
      <c r="B302" s="29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 x14ac:dyDescent="0.2">
      <c r="A303" s="29"/>
      <c r="B303" s="29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</row>
    <row r="304" spans="1:18" x14ac:dyDescent="0.2">
      <c r="A304" s="29"/>
      <c r="B304" s="29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</row>
    <row r="305" spans="1:18" x14ac:dyDescent="0.2">
      <c r="A305" s="29"/>
      <c r="B305" s="29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</row>
    <row r="306" spans="1:18" x14ac:dyDescent="0.2">
      <c r="A306" s="29"/>
      <c r="B306" s="29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</row>
    <row r="307" spans="1:18" x14ac:dyDescent="0.2">
      <c r="A307" s="29"/>
      <c r="B307" s="29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</row>
    <row r="308" spans="1:18" x14ac:dyDescent="0.2">
      <c r="A308" s="29"/>
      <c r="B308" s="29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</row>
    <row r="309" spans="1:18" x14ac:dyDescent="0.2">
      <c r="A309" s="29"/>
      <c r="B309" s="29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</row>
    <row r="310" spans="1:18" x14ac:dyDescent="0.2">
      <c r="A310" s="29"/>
      <c r="B310" s="29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</row>
    <row r="311" spans="1:18" x14ac:dyDescent="0.2">
      <c r="A311" s="29"/>
      <c r="B311" s="29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</row>
    <row r="312" spans="1:18" x14ac:dyDescent="0.2">
      <c r="A312" s="29"/>
      <c r="B312" s="29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</row>
    <row r="313" spans="1:18" x14ac:dyDescent="0.2">
      <c r="A313" s="29"/>
      <c r="B313" s="29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</row>
    <row r="314" spans="1:18" x14ac:dyDescent="0.2">
      <c r="A314" s="29"/>
      <c r="B314" s="29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</row>
    <row r="315" spans="1:18" x14ac:dyDescent="0.2">
      <c r="A315" s="29"/>
      <c r="B315" s="29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</row>
    <row r="316" spans="1:18" x14ac:dyDescent="0.2">
      <c r="A316" s="29"/>
      <c r="B316" s="29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</row>
    <row r="317" spans="1:18" x14ac:dyDescent="0.2">
      <c r="A317" s="29"/>
      <c r="B317" s="29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</row>
    <row r="318" spans="1:18" x14ac:dyDescent="0.2">
      <c r="A318" s="29"/>
      <c r="B318" s="29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</row>
    <row r="319" spans="1:18" x14ac:dyDescent="0.2">
      <c r="A319" s="29"/>
      <c r="B319" s="29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</row>
    <row r="320" spans="1:18" x14ac:dyDescent="0.2">
      <c r="A320" s="29"/>
      <c r="B320" s="29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</row>
    <row r="321" spans="1:18" x14ac:dyDescent="0.2">
      <c r="A321" s="29"/>
      <c r="B321" s="29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</row>
    <row r="322" spans="1:18" x14ac:dyDescent="0.2">
      <c r="A322" s="29"/>
      <c r="B322" s="29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</row>
    <row r="323" spans="1:18" x14ac:dyDescent="0.2">
      <c r="A323" s="29"/>
      <c r="B323" s="29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</row>
    <row r="324" spans="1:18" x14ac:dyDescent="0.2">
      <c r="A324" s="29"/>
      <c r="B324" s="29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</row>
    <row r="325" spans="1:18" x14ac:dyDescent="0.2">
      <c r="A325" s="29"/>
      <c r="B325" s="29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</row>
    <row r="326" spans="1:18" x14ac:dyDescent="0.2">
      <c r="A326" s="29"/>
      <c r="B326" s="29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</row>
    <row r="327" spans="1:18" x14ac:dyDescent="0.2">
      <c r="A327" s="29"/>
      <c r="B327" s="29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</row>
    <row r="328" spans="1:18" x14ac:dyDescent="0.2">
      <c r="A328" s="29"/>
      <c r="B328" s="29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</row>
    <row r="329" spans="1:18" x14ac:dyDescent="0.2">
      <c r="A329" s="29"/>
      <c r="B329" s="29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</row>
    <row r="330" spans="1:18" x14ac:dyDescent="0.2">
      <c r="A330" s="29"/>
      <c r="B330" s="29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</row>
    <row r="331" spans="1:18" x14ac:dyDescent="0.2">
      <c r="A331" s="29"/>
      <c r="B331" s="29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</row>
    <row r="332" spans="1:18" x14ac:dyDescent="0.2">
      <c r="A332" s="29"/>
      <c r="B332" s="29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</row>
    <row r="333" spans="1:18" x14ac:dyDescent="0.2">
      <c r="A333" s="29"/>
      <c r="B333" s="29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</row>
    <row r="334" spans="1:18" x14ac:dyDescent="0.2">
      <c r="A334" s="29"/>
      <c r="B334" s="29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</row>
    <row r="335" spans="1:18" x14ac:dyDescent="0.2">
      <c r="A335" s="29"/>
      <c r="B335" s="29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</row>
    <row r="336" spans="1:18" x14ac:dyDescent="0.2">
      <c r="A336" s="29"/>
      <c r="B336" s="29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</row>
    <row r="337" spans="1:18" x14ac:dyDescent="0.2">
      <c r="A337" s="29"/>
      <c r="B337" s="29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</row>
    <row r="338" spans="1:18" x14ac:dyDescent="0.2">
      <c r="A338" s="29"/>
      <c r="B338" s="29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</row>
    <row r="339" spans="1:18" x14ac:dyDescent="0.2">
      <c r="A339" s="29"/>
      <c r="B339" s="29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</row>
    <row r="340" spans="1:18" x14ac:dyDescent="0.2">
      <c r="A340" s="29"/>
      <c r="B340" s="29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</row>
    <row r="341" spans="1:18" x14ac:dyDescent="0.2">
      <c r="A341" s="29"/>
      <c r="B341" s="29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</row>
    <row r="342" spans="1:18" x14ac:dyDescent="0.2">
      <c r="A342" s="29"/>
      <c r="B342" s="29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</row>
    <row r="343" spans="1:18" x14ac:dyDescent="0.2">
      <c r="A343" s="29"/>
      <c r="B343" s="29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</row>
    <row r="344" spans="1:18" x14ac:dyDescent="0.2">
      <c r="A344" s="29"/>
      <c r="B344" s="29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</row>
    <row r="345" spans="1:18" x14ac:dyDescent="0.2">
      <c r="A345" s="29"/>
      <c r="B345" s="29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</row>
    <row r="346" spans="1:18" x14ac:dyDescent="0.2">
      <c r="A346" s="29"/>
      <c r="B346" s="29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</row>
    <row r="347" spans="1:18" x14ac:dyDescent="0.2">
      <c r="A347" s="29"/>
      <c r="B347" s="29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</row>
    <row r="348" spans="1:18" x14ac:dyDescent="0.2">
      <c r="A348" s="29"/>
      <c r="B348" s="29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</row>
    <row r="349" spans="1:18" x14ac:dyDescent="0.2">
      <c r="A349" s="29"/>
      <c r="B349" s="29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</row>
    <row r="350" spans="1:18" x14ac:dyDescent="0.2">
      <c r="A350" s="29"/>
      <c r="B350" s="29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</row>
    <row r="351" spans="1:18" x14ac:dyDescent="0.2">
      <c r="A351" s="29"/>
      <c r="B351" s="29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</row>
    <row r="352" spans="1:18" x14ac:dyDescent="0.2">
      <c r="A352" s="29"/>
      <c r="B352" s="29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</row>
    <row r="353" spans="1:18" x14ac:dyDescent="0.2">
      <c r="A353" s="29"/>
      <c r="B353" s="29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</row>
    <row r="354" spans="1:18" x14ac:dyDescent="0.2">
      <c r="A354" s="29"/>
      <c r="B354" s="29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</row>
    <row r="355" spans="1:18" x14ac:dyDescent="0.2">
      <c r="A355" s="29"/>
      <c r="B355" s="29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</row>
    <row r="356" spans="1:18" x14ac:dyDescent="0.2">
      <c r="A356" s="29"/>
      <c r="B356" s="29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</row>
    <row r="357" spans="1:18" x14ac:dyDescent="0.2">
      <c r="A357" s="29"/>
      <c r="B357" s="29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</row>
    <row r="358" spans="1:18" x14ac:dyDescent="0.2">
      <c r="A358" s="29"/>
      <c r="B358" s="29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</row>
    <row r="359" spans="1:18" x14ac:dyDescent="0.2">
      <c r="A359" s="29"/>
      <c r="B359" s="29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</row>
    <row r="360" spans="1:18" x14ac:dyDescent="0.2">
      <c r="A360" s="29"/>
      <c r="B360" s="29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</row>
    <row r="361" spans="1:18" x14ac:dyDescent="0.2">
      <c r="A361" s="29"/>
      <c r="B361" s="29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</row>
    <row r="362" spans="1:18" x14ac:dyDescent="0.2">
      <c r="A362" s="29"/>
      <c r="B362" s="29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</row>
    <row r="363" spans="1:18" x14ac:dyDescent="0.2">
      <c r="A363" s="29"/>
      <c r="B363" s="29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</row>
    <row r="364" spans="1:18" x14ac:dyDescent="0.2">
      <c r="A364" s="29"/>
      <c r="B364" s="29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</row>
    <row r="365" spans="1:18" x14ac:dyDescent="0.2">
      <c r="A365" s="29"/>
      <c r="B365" s="29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</row>
    <row r="366" spans="1:18" x14ac:dyDescent="0.2">
      <c r="A366" s="29"/>
      <c r="B366" s="29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</row>
    <row r="367" spans="1:18" x14ac:dyDescent="0.2">
      <c r="A367" s="29"/>
      <c r="B367" s="29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</row>
    <row r="368" spans="1:18" x14ac:dyDescent="0.2">
      <c r="A368" s="29"/>
      <c r="B368" s="29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</row>
    <row r="369" spans="1:18" x14ac:dyDescent="0.2">
      <c r="A369" s="29"/>
      <c r="B369" s="29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</row>
    <row r="370" spans="1:18" x14ac:dyDescent="0.2">
      <c r="A370" s="29"/>
      <c r="B370" s="29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</row>
    <row r="371" spans="1:18" x14ac:dyDescent="0.2">
      <c r="A371" s="29"/>
      <c r="B371" s="29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</row>
    <row r="372" spans="1:18" x14ac:dyDescent="0.2">
      <c r="A372" s="29"/>
      <c r="B372" s="29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</row>
    <row r="373" spans="1:18" x14ac:dyDescent="0.2">
      <c r="A373" s="29"/>
      <c r="B373" s="29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</row>
    <row r="374" spans="1:18" x14ac:dyDescent="0.2">
      <c r="A374" s="29"/>
      <c r="B374" s="29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</row>
    <row r="375" spans="1:18" x14ac:dyDescent="0.2">
      <c r="A375" s="29"/>
      <c r="B375" s="29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</row>
    <row r="376" spans="1:18" x14ac:dyDescent="0.2">
      <c r="A376" s="29"/>
      <c r="B376" s="29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</row>
    <row r="377" spans="1:18" x14ac:dyDescent="0.2">
      <c r="A377" s="29"/>
      <c r="B377" s="29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</row>
    <row r="378" spans="1:18" x14ac:dyDescent="0.2">
      <c r="A378" s="29"/>
      <c r="B378" s="29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</row>
    <row r="379" spans="1:18" x14ac:dyDescent="0.2">
      <c r="A379" s="29"/>
      <c r="B379" s="29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</row>
    <row r="380" spans="1:18" x14ac:dyDescent="0.2">
      <c r="A380" s="29"/>
      <c r="B380" s="29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</row>
    <row r="381" spans="1:18" x14ac:dyDescent="0.2">
      <c r="A381" s="29"/>
      <c r="B381" s="29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</row>
    <row r="382" spans="1:18" x14ac:dyDescent="0.2">
      <c r="A382" s="29"/>
      <c r="B382" s="29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</row>
    <row r="383" spans="1:18" x14ac:dyDescent="0.2">
      <c r="A383" s="29"/>
      <c r="B383" s="29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</row>
    <row r="384" spans="1:18" x14ac:dyDescent="0.2">
      <c r="A384" s="29"/>
      <c r="B384" s="29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</row>
    <row r="385" spans="1:18" x14ac:dyDescent="0.2">
      <c r="A385" s="29"/>
      <c r="B385" s="29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</row>
    <row r="386" spans="1:18" x14ac:dyDescent="0.2">
      <c r="A386" s="29"/>
      <c r="B386" s="29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</row>
    <row r="387" spans="1:18" x14ac:dyDescent="0.2">
      <c r="A387" s="29"/>
      <c r="B387" s="29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</row>
    <row r="388" spans="1:18" x14ac:dyDescent="0.2">
      <c r="A388" s="29"/>
      <c r="B388" s="29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</row>
    <row r="389" spans="1:18" x14ac:dyDescent="0.2">
      <c r="A389" s="29"/>
      <c r="B389" s="29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</row>
    <row r="390" spans="1:18" x14ac:dyDescent="0.2">
      <c r="A390" s="29"/>
      <c r="B390" s="29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</row>
    <row r="391" spans="1:18" x14ac:dyDescent="0.2">
      <c r="A391" s="29"/>
      <c r="B391" s="29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</row>
    <row r="392" spans="1:18" x14ac:dyDescent="0.2">
      <c r="A392" s="29"/>
      <c r="B392" s="29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</row>
    <row r="393" spans="1:18" x14ac:dyDescent="0.2">
      <c r="A393" s="29"/>
      <c r="B393" s="29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</row>
    <row r="394" spans="1:18" x14ac:dyDescent="0.2">
      <c r="A394" s="29"/>
      <c r="B394" s="29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</row>
    <row r="395" spans="1:18" x14ac:dyDescent="0.2">
      <c r="A395" s="29"/>
      <c r="B395" s="29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</row>
    <row r="396" spans="1:18" x14ac:dyDescent="0.2">
      <c r="A396" s="29"/>
      <c r="B396" s="29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</row>
    <row r="397" spans="1:18" x14ac:dyDescent="0.2">
      <c r="A397" s="29"/>
      <c r="B397" s="29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</row>
    <row r="398" spans="1:18" x14ac:dyDescent="0.2">
      <c r="A398" s="29"/>
      <c r="B398" s="29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</row>
    <row r="399" spans="1:18" x14ac:dyDescent="0.2">
      <c r="A399" s="29"/>
      <c r="B399" s="29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</row>
    <row r="400" spans="1:18" x14ac:dyDescent="0.2">
      <c r="A400" s="29"/>
      <c r="B400" s="29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</row>
    <row r="401" spans="1:18" x14ac:dyDescent="0.2">
      <c r="A401" s="29"/>
      <c r="B401" s="29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</row>
    <row r="402" spans="1:18" x14ac:dyDescent="0.2">
      <c r="A402" s="29"/>
      <c r="B402" s="29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</row>
    <row r="403" spans="1:18" x14ac:dyDescent="0.2">
      <c r="A403" s="29"/>
      <c r="B403" s="29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</row>
    <row r="404" spans="1:18" x14ac:dyDescent="0.2">
      <c r="A404" s="29"/>
      <c r="B404" s="29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</row>
    <row r="405" spans="1:18" x14ac:dyDescent="0.2">
      <c r="A405" s="29"/>
      <c r="B405" s="29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</row>
    <row r="406" spans="1:18" x14ac:dyDescent="0.2">
      <c r="A406" s="29"/>
      <c r="B406" s="29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</row>
    <row r="407" spans="1:18" x14ac:dyDescent="0.2">
      <c r="A407" s="29"/>
      <c r="B407" s="29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</row>
    <row r="408" spans="1:18" x14ac:dyDescent="0.2">
      <c r="A408" s="29"/>
      <c r="B408" s="29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</row>
    <row r="409" spans="1:18" x14ac:dyDescent="0.2">
      <c r="A409" s="29"/>
      <c r="B409" s="29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</row>
    <row r="410" spans="1:18" x14ac:dyDescent="0.2">
      <c r="A410" s="29"/>
      <c r="B410" s="29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</row>
    <row r="411" spans="1:18" x14ac:dyDescent="0.2">
      <c r="A411" s="29"/>
      <c r="B411" s="29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</row>
    <row r="412" spans="1:18" x14ac:dyDescent="0.2">
      <c r="A412" s="29"/>
      <c r="B412" s="29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</row>
    <row r="413" spans="1:18" x14ac:dyDescent="0.2">
      <c r="A413" s="29"/>
      <c r="B413" s="29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</row>
    <row r="414" spans="1:18" x14ac:dyDescent="0.2">
      <c r="A414" s="29"/>
      <c r="B414" s="29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</row>
    <row r="415" spans="1:18" x14ac:dyDescent="0.2">
      <c r="A415" s="29"/>
      <c r="B415" s="29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</row>
    <row r="416" spans="1:18" x14ac:dyDescent="0.2">
      <c r="A416" s="29"/>
      <c r="B416" s="29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</row>
    <row r="417" spans="1:18" x14ac:dyDescent="0.2">
      <c r="A417" s="29"/>
      <c r="B417" s="29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</row>
    <row r="418" spans="1:18" x14ac:dyDescent="0.2">
      <c r="A418" s="29"/>
      <c r="B418" s="29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</row>
    <row r="419" spans="1:18" x14ac:dyDescent="0.2">
      <c r="A419" s="29"/>
      <c r="B419" s="29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</row>
    <row r="420" spans="1:18" x14ac:dyDescent="0.2">
      <c r="A420" s="29"/>
      <c r="B420" s="29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</row>
    <row r="421" spans="1:18" x14ac:dyDescent="0.2">
      <c r="A421" s="29"/>
      <c r="B421" s="29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</row>
    <row r="422" spans="1:18" x14ac:dyDescent="0.2">
      <c r="A422" s="29"/>
      <c r="B422" s="29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</row>
    <row r="423" spans="1:18" x14ac:dyDescent="0.2">
      <c r="A423" s="29"/>
      <c r="B423" s="29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</row>
    <row r="424" spans="1:18" x14ac:dyDescent="0.2">
      <c r="A424" s="29"/>
      <c r="B424" s="29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</row>
    <row r="425" spans="1:18" x14ac:dyDescent="0.2">
      <c r="A425" s="29"/>
      <c r="B425" s="29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</row>
    <row r="426" spans="1:18" x14ac:dyDescent="0.2">
      <c r="A426" s="29"/>
      <c r="B426" s="29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</row>
    <row r="427" spans="1:18" x14ac:dyDescent="0.2">
      <c r="A427" s="29"/>
      <c r="B427" s="29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</row>
    <row r="428" spans="1:18" x14ac:dyDescent="0.2">
      <c r="A428" s="29"/>
      <c r="B428" s="29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</row>
    <row r="429" spans="1:18" x14ac:dyDescent="0.2">
      <c r="A429" s="29"/>
      <c r="B429" s="29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</row>
    <row r="430" spans="1:18" x14ac:dyDescent="0.2">
      <c r="A430" s="29"/>
      <c r="B430" s="29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</row>
    <row r="431" spans="1:18" x14ac:dyDescent="0.2">
      <c r="A431" s="29"/>
      <c r="B431" s="29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</row>
    <row r="432" spans="1:18" x14ac:dyDescent="0.2">
      <c r="A432" s="29"/>
      <c r="B432" s="29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</row>
    <row r="433" spans="1:18" x14ac:dyDescent="0.2">
      <c r="A433" s="29"/>
      <c r="B433" s="29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</row>
    <row r="434" spans="1:18" x14ac:dyDescent="0.2">
      <c r="A434" s="29"/>
      <c r="B434" s="29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</row>
    <row r="435" spans="1:18" x14ac:dyDescent="0.2">
      <c r="A435" s="29"/>
      <c r="B435" s="29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</row>
    <row r="436" spans="1:18" x14ac:dyDescent="0.2">
      <c r="A436" s="29"/>
      <c r="B436" s="29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</row>
    <row r="437" spans="1:18" x14ac:dyDescent="0.2">
      <c r="A437" s="29"/>
      <c r="B437" s="29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</row>
    <row r="438" spans="1:18" x14ac:dyDescent="0.2">
      <c r="A438" s="29"/>
      <c r="B438" s="29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</row>
    <row r="439" spans="1:18" x14ac:dyDescent="0.2">
      <c r="A439" s="29"/>
      <c r="B439" s="29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</row>
    <row r="440" spans="1:18" x14ac:dyDescent="0.2">
      <c r="A440" s="29"/>
      <c r="B440" s="29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</row>
    <row r="441" spans="1:18" x14ac:dyDescent="0.2">
      <c r="A441" s="29"/>
      <c r="B441" s="29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</row>
    <row r="442" spans="1:18" x14ac:dyDescent="0.2">
      <c r="A442" s="29"/>
      <c r="B442" s="29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</row>
    <row r="443" spans="1:18" x14ac:dyDescent="0.2">
      <c r="A443" s="29"/>
      <c r="B443" s="29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</row>
    <row r="444" spans="1:18" x14ac:dyDescent="0.2">
      <c r="A444" s="29"/>
      <c r="B444" s="29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</row>
    <row r="445" spans="1:18" x14ac:dyDescent="0.2">
      <c r="A445" s="29"/>
      <c r="B445" s="29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</row>
    <row r="446" spans="1:18" x14ac:dyDescent="0.2">
      <c r="A446" s="29"/>
      <c r="B446" s="29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</row>
    <row r="447" spans="1:18" x14ac:dyDescent="0.2">
      <c r="A447" s="29"/>
      <c r="B447" s="29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</row>
    <row r="448" spans="1:18" x14ac:dyDescent="0.2">
      <c r="A448" s="29"/>
      <c r="B448" s="29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</row>
    <row r="449" spans="1:18" x14ac:dyDescent="0.2">
      <c r="A449" s="29"/>
      <c r="B449" s="29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</row>
    <row r="450" spans="1:18" x14ac:dyDescent="0.2">
      <c r="A450" s="29"/>
      <c r="B450" s="29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</row>
    <row r="451" spans="1:18" x14ac:dyDescent="0.2">
      <c r="A451" s="29"/>
      <c r="B451" s="29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</row>
    <row r="452" spans="1:18" x14ac:dyDescent="0.2">
      <c r="A452" s="29"/>
      <c r="B452" s="29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</row>
    <row r="453" spans="1:18" x14ac:dyDescent="0.2">
      <c r="A453" s="29"/>
      <c r="B453" s="29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</row>
    <row r="454" spans="1:18" x14ac:dyDescent="0.2">
      <c r="A454" s="29"/>
      <c r="B454" s="29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</row>
    <row r="455" spans="1:18" x14ac:dyDescent="0.2">
      <c r="A455" s="29"/>
      <c r="B455" s="29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</row>
    <row r="456" spans="1:18" x14ac:dyDescent="0.2">
      <c r="A456" s="29"/>
      <c r="B456" s="29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</row>
    <row r="457" spans="1:18" x14ac:dyDescent="0.2">
      <c r="A457" s="29"/>
      <c r="B457" s="29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</row>
    <row r="458" spans="1:18" x14ac:dyDescent="0.2">
      <c r="A458" s="29"/>
      <c r="B458" s="29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</row>
    <row r="459" spans="1:18" x14ac:dyDescent="0.2">
      <c r="A459" s="29"/>
      <c r="B459" s="29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</row>
    <row r="460" spans="1:18" x14ac:dyDescent="0.2">
      <c r="A460" s="29"/>
      <c r="B460" s="29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</row>
    <row r="461" spans="1:18" x14ac:dyDescent="0.2">
      <c r="A461" s="29"/>
      <c r="B461" s="29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</row>
    <row r="462" spans="1:18" x14ac:dyDescent="0.2">
      <c r="A462" s="29"/>
      <c r="B462" s="29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</row>
    <row r="463" spans="1:18" x14ac:dyDescent="0.2">
      <c r="A463" s="29"/>
      <c r="B463" s="29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</row>
    <row r="464" spans="1:18" x14ac:dyDescent="0.2">
      <c r="A464" s="29"/>
      <c r="B464" s="29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</row>
    <row r="465" spans="1:18" x14ac:dyDescent="0.2">
      <c r="A465" s="29"/>
      <c r="B465" s="29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</row>
    <row r="466" spans="1:18" x14ac:dyDescent="0.2">
      <c r="A466" s="29"/>
      <c r="B466" s="29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</row>
    <row r="467" spans="1:18" x14ac:dyDescent="0.2">
      <c r="A467" s="29"/>
      <c r="B467" s="29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</row>
    <row r="468" spans="1:18" x14ac:dyDescent="0.2">
      <c r="A468" s="29"/>
      <c r="B468" s="29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</row>
    <row r="469" spans="1:18" x14ac:dyDescent="0.2">
      <c r="A469" s="29"/>
      <c r="B469" s="29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</row>
    <row r="470" spans="1:18" x14ac:dyDescent="0.2">
      <c r="A470" s="29"/>
      <c r="B470" s="29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</row>
    <row r="471" spans="1:18" x14ac:dyDescent="0.2">
      <c r="A471" s="29"/>
      <c r="B471" s="29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</row>
    <row r="472" spans="1:18" x14ac:dyDescent="0.2">
      <c r="A472" s="29"/>
      <c r="B472" s="29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</row>
    <row r="473" spans="1:18" x14ac:dyDescent="0.2">
      <c r="A473" s="29"/>
      <c r="B473" s="29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</row>
    <row r="474" spans="1:18" x14ac:dyDescent="0.2">
      <c r="A474" s="29"/>
      <c r="B474" s="29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</row>
    <row r="475" spans="1:18" x14ac:dyDescent="0.2">
      <c r="A475" s="29"/>
      <c r="B475" s="29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</row>
    <row r="476" spans="1:18" x14ac:dyDescent="0.2">
      <c r="A476" s="29"/>
      <c r="B476" s="29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</row>
    <row r="477" spans="1:18" x14ac:dyDescent="0.2">
      <c r="A477" s="29"/>
      <c r="B477" s="29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</row>
    <row r="478" spans="1:18" x14ac:dyDescent="0.2">
      <c r="A478" s="29"/>
      <c r="B478" s="29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</row>
    <row r="479" spans="1:18" x14ac:dyDescent="0.2">
      <c r="A479" s="29"/>
      <c r="B479" s="29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</row>
    <row r="480" spans="1:18" x14ac:dyDescent="0.2">
      <c r="A480" s="29"/>
      <c r="B480" s="29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</row>
    <row r="481" spans="1:18" x14ac:dyDescent="0.2">
      <c r="A481" s="29"/>
      <c r="B481" s="29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</row>
    <row r="482" spans="1:18" x14ac:dyDescent="0.2">
      <c r="A482" s="29"/>
      <c r="B482" s="29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</row>
    <row r="483" spans="1:18" x14ac:dyDescent="0.2">
      <c r="A483" s="29"/>
      <c r="B483" s="29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</row>
    <row r="484" spans="1:18" x14ac:dyDescent="0.2">
      <c r="A484" s="29"/>
      <c r="B484" s="29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</row>
    <row r="485" spans="1:18" x14ac:dyDescent="0.2">
      <c r="A485" s="29"/>
      <c r="B485" s="29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</row>
    <row r="486" spans="1:18" x14ac:dyDescent="0.2">
      <c r="A486" s="29"/>
      <c r="B486" s="29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</row>
    <row r="487" spans="1:18" x14ac:dyDescent="0.2">
      <c r="A487" s="29"/>
      <c r="B487" s="29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</row>
    <row r="488" spans="1:18" x14ac:dyDescent="0.2">
      <c r="A488" s="29"/>
      <c r="B488" s="29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</row>
    <row r="489" spans="1:18" x14ac:dyDescent="0.2">
      <c r="A489" s="29"/>
      <c r="B489" s="29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</row>
    <row r="490" spans="1:18" x14ac:dyDescent="0.2">
      <c r="A490" s="29"/>
      <c r="B490" s="29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</row>
    <row r="491" spans="1:18" x14ac:dyDescent="0.2">
      <c r="A491" s="29"/>
      <c r="B491" s="29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</row>
    <row r="492" spans="1:18" x14ac:dyDescent="0.2">
      <c r="A492" s="29"/>
      <c r="B492" s="29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</row>
    <row r="493" spans="1:18" x14ac:dyDescent="0.2">
      <c r="A493" s="29"/>
      <c r="B493" s="29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</row>
    <row r="494" spans="1:18" x14ac:dyDescent="0.2">
      <c r="A494" s="29"/>
      <c r="B494" s="29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</row>
    <row r="495" spans="1:18" x14ac:dyDescent="0.2">
      <c r="A495" s="29"/>
      <c r="B495" s="29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</row>
    <row r="496" spans="1:18" x14ac:dyDescent="0.2">
      <c r="A496" s="29"/>
      <c r="B496" s="29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</row>
    <row r="497" spans="1:18" x14ac:dyDescent="0.2">
      <c r="A497" s="29"/>
      <c r="B497" s="29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</row>
    <row r="498" spans="1:18" x14ac:dyDescent="0.2">
      <c r="A498" s="29"/>
      <c r="B498" s="29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</row>
    <row r="499" spans="1:18" x14ac:dyDescent="0.2">
      <c r="A499" s="29"/>
      <c r="B499" s="29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</row>
    <row r="500" spans="1:18" x14ac:dyDescent="0.2">
      <c r="A500" s="29"/>
      <c r="B500" s="29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</row>
    <row r="501" spans="1:18" x14ac:dyDescent="0.2">
      <c r="A501" s="29"/>
      <c r="B501" s="29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</row>
    <row r="502" spans="1:18" x14ac:dyDescent="0.2">
      <c r="A502" s="29"/>
      <c r="B502" s="29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</row>
    <row r="503" spans="1:18" x14ac:dyDescent="0.2">
      <c r="A503" s="29"/>
      <c r="B503" s="29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</row>
    <row r="504" spans="1:18" x14ac:dyDescent="0.2">
      <c r="A504" s="29"/>
      <c r="B504" s="29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</row>
    <row r="505" spans="1:18" x14ac:dyDescent="0.2">
      <c r="A505" s="29"/>
      <c r="B505" s="29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</row>
    <row r="506" spans="1:18" x14ac:dyDescent="0.2">
      <c r="A506" s="29"/>
      <c r="B506" s="29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</row>
    <row r="507" spans="1:18" x14ac:dyDescent="0.2">
      <c r="A507" s="29"/>
      <c r="B507" s="29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</row>
    <row r="508" spans="1:18" x14ac:dyDescent="0.2">
      <c r="A508" s="29"/>
      <c r="B508" s="29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</row>
    <row r="509" spans="1:18" x14ac:dyDescent="0.2">
      <c r="A509" s="29"/>
      <c r="B509" s="29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</row>
    <row r="510" spans="1:18" x14ac:dyDescent="0.2">
      <c r="A510" s="29"/>
      <c r="B510" s="29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</row>
    <row r="511" spans="1:18" x14ac:dyDescent="0.2">
      <c r="A511" s="29"/>
      <c r="B511" s="29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</row>
    <row r="512" spans="1:18" x14ac:dyDescent="0.2">
      <c r="A512" s="29"/>
      <c r="B512" s="29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</row>
    <row r="513" spans="1:18" x14ac:dyDescent="0.2">
      <c r="A513" s="29"/>
      <c r="B513" s="29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</row>
    <row r="514" spans="1:18" x14ac:dyDescent="0.2">
      <c r="A514" s="29"/>
      <c r="B514" s="29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</row>
    <row r="515" spans="1:18" x14ac:dyDescent="0.2">
      <c r="A515" s="29"/>
      <c r="B515" s="29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</row>
    <row r="516" spans="1:18" x14ac:dyDescent="0.2">
      <c r="A516" s="29"/>
      <c r="B516" s="29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</row>
    <row r="517" spans="1:18" x14ac:dyDescent="0.2">
      <c r="A517" s="29"/>
      <c r="B517" s="29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</row>
    <row r="518" spans="1:18" x14ac:dyDescent="0.2">
      <c r="A518" s="29"/>
      <c r="B518" s="29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</row>
    <row r="519" spans="1:18" x14ac:dyDescent="0.2">
      <c r="A519" s="29"/>
      <c r="B519" s="29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</row>
    <row r="520" spans="1:18" x14ac:dyDescent="0.2">
      <c r="A520" s="29"/>
      <c r="B520" s="29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</row>
    <row r="521" spans="1:18" x14ac:dyDescent="0.2">
      <c r="A521" s="29"/>
      <c r="B521" s="29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</row>
    <row r="522" spans="1:18" x14ac:dyDescent="0.2">
      <c r="A522" s="29"/>
      <c r="B522" s="29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</row>
    <row r="523" spans="1:18" x14ac:dyDescent="0.2">
      <c r="A523" s="29"/>
      <c r="B523" s="29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</row>
    <row r="524" spans="1:18" x14ac:dyDescent="0.2">
      <c r="A524" s="29"/>
      <c r="B524" s="29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</row>
    <row r="525" spans="1:18" x14ac:dyDescent="0.2">
      <c r="A525" s="29"/>
      <c r="B525" s="29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</row>
    <row r="526" spans="1:18" x14ac:dyDescent="0.2">
      <c r="A526" s="29"/>
      <c r="B526" s="29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</row>
    <row r="527" spans="1:18" x14ac:dyDescent="0.2">
      <c r="A527" s="29"/>
      <c r="B527" s="29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</row>
    <row r="528" spans="1:18" x14ac:dyDescent="0.2">
      <c r="A528" s="29"/>
      <c r="B528" s="29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</row>
    <row r="529" spans="1:18" x14ac:dyDescent="0.2">
      <c r="A529" s="29"/>
      <c r="B529" s="29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</row>
    <row r="530" spans="1:18" x14ac:dyDescent="0.2">
      <c r="A530" s="29"/>
      <c r="B530" s="29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</row>
    <row r="531" spans="1:18" x14ac:dyDescent="0.2">
      <c r="A531" s="29"/>
      <c r="B531" s="29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</row>
    <row r="532" spans="1:18" x14ac:dyDescent="0.2">
      <c r="A532" s="29"/>
      <c r="B532" s="29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</row>
    <row r="533" spans="1:18" x14ac:dyDescent="0.2">
      <c r="A533" s="29"/>
      <c r="B533" s="29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</row>
    <row r="534" spans="1:18" x14ac:dyDescent="0.2">
      <c r="A534" s="29"/>
      <c r="B534" s="29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</row>
    <row r="535" spans="1:18" x14ac:dyDescent="0.2">
      <c r="A535" s="29"/>
      <c r="B535" s="29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</row>
    <row r="536" spans="1:18" x14ac:dyDescent="0.2">
      <c r="A536" s="29"/>
      <c r="B536" s="29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</row>
    <row r="537" spans="1:18" x14ac:dyDescent="0.2">
      <c r="A537" s="29"/>
      <c r="B537" s="29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</row>
    <row r="538" spans="1:18" x14ac:dyDescent="0.2">
      <c r="A538" s="29"/>
      <c r="B538" s="29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</row>
    <row r="539" spans="1:18" x14ac:dyDescent="0.2">
      <c r="A539" s="29"/>
      <c r="B539" s="29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</row>
    <row r="540" spans="1:18" x14ac:dyDescent="0.2">
      <c r="A540" s="29"/>
      <c r="B540" s="29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</row>
    <row r="541" spans="1:18" x14ac:dyDescent="0.2">
      <c r="A541" s="29"/>
      <c r="B541" s="29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</row>
    <row r="542" spans="1:18" x14ac:dyDescent="0.2">
      <c r="A542" s="29"/>
      <c r="B542" s="29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</row>
    <row r="543" spans="1:18" x14ac:dyDescent="0.2">
      <c r="A543" s="29"/>
      <c r="B543" s="29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</row>
    <row r="544" spans="1:18" x14ac:dyDescent="0.2">
      <c r="A544" s="29"/>
      <c r="B544" s="29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</row>
    <row r="545" spans="1:18" x14ac:dyDescent="0.2">
      <c r="A545" s="29"/>
      <c r="B545" s="29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</row>
    <row r="546" spans="1:18" x14ac:dyDescent="0.2">
      <c r="A546" s="29"/>
      <c r="B546" s="29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</row>
    <row r="547" spans="1:18" x14ac:dyDescent="0.2">
      <c r="A547" s="29"/>
      <c r="B547" s="29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</row>
    <row r="548" spans="1:18" x14ac:dyDescent="0.2">
      <c r="A548" s="29"/>
      <c r="B548" s="29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</row>
    <row r="549" spans="1:18" x14ac:dyDescent="0.2">
      <c r="A549" s="29"/>
      <c r="B549" s="29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</row>
    <row r="550" spans="1:18" x14ac:dyDescent="0.2">
      <c r="A550" s="29"/>
      <c r="B550" s="29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</row>
    <row r="551" spans="1:18" x14ac:dyDescent="0.2">
      <c r="A551" s="29"/>
      <c r="B551" s="29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</row>
    <row r="552" spans="1:18" x14ac:dyDescent="0.2">
      <c r="A552" s="29"/>
      <c r="B552" s="29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</row>
    <row r="553" spans="1:18" x14ac:dyDescent="0.2">
      <c r="A553" s="29"/>
      <c r="B553" s="29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</row>
    <row r="554" spans="1:18" x14ac:dyDescent="0.2">
      <c r="A554" s="29"/>
      <c r="B554" s="29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</row>
    <row r="555" spans="1:18" x14ac:dyDescent="0.2">
      <c r="A555" s="29"/>
      <c r="B555" s="29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</row>
    <row r="556" spans="1:18" x14ac:dyDescent="0.2">
      <c r="A556" s="29"/>
      <c r="B556" s="29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</row>
    <row r="557" spans="1:18" x14ac:dyDescent="0.2">
      <c r="A557" s="29"/>
      <c r="B557" s="29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</row>
    <row r="558" spans="1:18" x14ac:dyDescent="0.2">
      <c r="A558" s="29"/>
      <c r="B558" s="29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</row>
    <row r="559" spans="1:18" x14ac:dyDescent="0.2">
      <c r="A559" s="29"/>
      <c r="B559" s="29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</row>
    <row r="560" spans="1:18" x14ac:dyDescent="0.2">
      <c r="A560" s="29"/>
      <c r="B560" s="29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</row>
    <row r="561" spans="1:18" x14ac:dyDescent="0.2">
      <c r="A561" s="29"/>
      <c r="B561" s="29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</row>
    <row r="562" spans="1:18" x14ac:dyDescent="0.2">
      <c r="A562" s="29"/>
      <c r="B562" s="29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</row>
    <row r="563" spans="1:18" x14ac:dyDescent="0.2">
      <c r="A563" s="29"/>
      <c r="B563" s="29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</row>
    <row r="564" spans="1:18" x14ac:dyDescent="0.2">
      <c r="A564" s="29"/>
      <c r="B564" s="29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</row>
    <row r="565" spans="1:18" x14ac:dyDescent="0.2">
      <c r="A565" s="29"/>
      <c r="B565" s="29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</row>
    <row r="566" spans="1:18" x14ac:dyDescent="0.2">
      <c r="A566" s="29"/>
      <c r="B566" s="29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</row>
    <row r="567" spans="1:18" x14ac:dyDescent="0.2">
      <c r="A567" s="29"/>
      <c r="B567" s="29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</row>
    <row r="568" spans="1:18" x14ac:dyDescent="0.2">
      <c r="A568" s="29"/>
      <c r="B568" s="29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</row>
    <row r="569" spans="1:18" x14ac:dyDescent="0.2">
      <c r="A569" s="29"/>
      <c r="B569" s="29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</row>
    <row r="570" spans="1:18" x14ac:dyDescent="0.2">
      <c r="A570" s="29"/>
      <c r="B570" s="29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</row>
    <row r="571" spans="1:18" x14ac:dyDescent="0.2">
      <c r="A571" s="29"/>
      <c r="B571" s="29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</row>
    <row r="572" spans="1:18" x14ac:dyDescent="0.2">
      <c r="A572" s="29"/>
      <c r="B572" s="29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</row>
    <row r="573" spans="1:18" x14ac:dyDescent="0.2">
      <c r="A573" s="29"/>
      <c r="B573" s="29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</row>
    <row r="574" spans="1:18" x14ac:dyDescent="0.2">
      <c r="A574" s="29"/>
      <c r="B574" s="29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</row>
    <row r="575" spans="1:18" x14ac:dyDescent="0.2">
      <c r="A575" s="29"/>
      <c r="B575" s="29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</row>
    <row r="576" spans="1:18" x14ac:dyDescent="0.2">
      <c r="A576" s="29"/>
      <c r="B576" s="29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</row>
    <row r="577" spans="1:18" x14ac:dyDescent="0.2">
      <c r="A577" s="29"/>
      <c r="B577" s="29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</row>
    <row r="578" spans="1:18" x14ac:dyDescent="0.2">
      <c r="A578" s="29"/>
      <c r="B578" s="29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</row>
    <row r="579" spans="1:18" x14ac:dyDescent="0.2">
      <c r="A579" s="29"/>
      <c r="B579" s="29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</row>
    <row r="580" spans="1:18" x14ac:dyDescent="0.2">
      <c r="A580" s="29"/>
      <c r="B580" s="29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</row>
    <row r="581" spans="1:18" x14ac:dyDescent="0.2">
      <c r="A581" s="29"/>
      <c r="B581" s="29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</row>
    <row r="582" spans="1:18" x14ac:dyDescent="0.2">
      <c r="A582" s="29"/>
      <c r="B582" s="29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</row>
    <row r="583" spans="1:18" x14ac:dyDescent="0.2">
      <c r="A583" s="29"/>
      <c r="B583" s="29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</row>
    <row r="584" spans="1:18" x14ac:dyDescent="0.2">
      <c r="A584" s="29"/>
      <c r="B584" s="29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</row>
    <row r="585" spans="1:18" x14ac:dyDescent="0.2">
      <c r="A585" s="29"/>
      <c r="B585" s="29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</row>
    <row r="586" spans="1:18" x14ac:dyDescent="0.2">
      <c r="A586" s="29"/>
      <c r="B586" s="29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</row>
    <row r="587" spans="1:18" x14ac:dyDescent="0.2">
      <c r="A587" s="29"/>
      <c r="B587" s="29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</row>
    <row r="588" spans="1:18" x14ac:dyDescent="0.2">
      <c r="A588" s="29"/>
      <c r="B588" s="29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</row>
    <row r="589" spans="1:18" x14ac:dyDescent="0.2">
      <c r="A589" s="29"/>
      <c r="B589" s="29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</row>
    <row r="590" spans="1:18" x14ac:dyDescent="0.2">
      <c r="A590" s="29"/>
      <c r="B590" s="29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</row>
    <row r="591" spans="1:18" x14ac:dyDescent="0.2">
      <c r="A591" s="29"/>
      <c r="B591" s="29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</row>
    <row r="592" spans="1:18" x14ac:dyDescent="0.2">
      <c r="A592" s="29"/>
      <c r="B592" s="29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</row>
    <row r="593" spans="1:18" x14ac:dyDescent="0.2">
      <c r="A593" s="29"/>
      <c r="B593" s="29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</row>
    <row r="594" spans="1:18" x14ac:dyDescent="0.2">
      <c r="A594" s="29"/>
      <c r="B594" s="29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</row>
    <row r="595" spans="1:18" x14ac:dyDescent="0.2">
      <c r="A595" s="29"/>
      <c r="B595" s="29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</row>
    <row r="596" spans="1:18" x14ac:dyDescent="0.2">
      <c r="A596" s="29"/>
      <c r="B596" s="29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</row>
    <row r="597" spans="1:18" x14ac:dyDescent="0.2">
      <c r="A597" s="29"/>
      <c r="B597" s="29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</row>
    <row r="598" spans="1:18" x14ac:dyDescent="0.2">
      <c r="A598" s="29"/>
      <c r="B598" s="29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</row>
    <row r="599" spans="1:18" x14ac:dyDescent="0.2">
      <c r="A599" s="29"/>
      <c r="B599" s="29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</row>
    <row r="600" spans="1:18" x14ac:dyDescent="0.2">
      <c r="A600" s="29"/>
      <c r="B600" s="29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</row>
    <row r="601" spans="1:18" x14ac:dyDescent="0.2">
      <c r="A601" s="29"/>
      <c r="B601" s="29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</row>
    <row r="602" spans="1:18" x14ac:dyDescent="0.2">
      <c r="A602" s="29"/>
      <c r="B602" s="29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</row>
    <row r="603" spans="1:18" x14ac:dyDescent="0.2">
      <c r="A603" s="29"/>
      <c r="B603" s="29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</row>
    <row r="604" spans="1:18" x14ac:dyDescent="0.2">
      <c r="A604" s="29"/>
      <c r="B604" s="29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</row>
    <row r="605" spans="1:18" x14ac:dyDescent="0.2">
      <c r="A605" s="29"/>
      <c r="B605" s="29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</row>
    <row r="606" spans="1:18" x14ac:dyDescent="0.2">
      <c r="A606" s="29"/>
      <c r="B606" s="29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</row>
    <row r="607" spans="1:18" x14ac:dyDescent="0.2">
      <c r="A607" s="29"/>
      <c r="B607" s="29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</row>
    <row r="608" spans="1:18" x14ac:dyDescent="0.2">
      <c r="A608" s="29"/>
      <c r="B608" s="29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</row>
    <row r="609" spans="1:18" x14ac:dyDescent="0.2">
      <c r="A609" s="29"/>
      <c r="B609" s="29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</row>
    <row r="610" spans="1:18" x14ac:dyDescent="0.2">
      <c r="A610" s="29"/>
      <c r="B610" s="29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</row>
    <row r="611" spans="1:18" x14ac:dyDescent="0.2">
      <c r="A611" s="29"/>
      <c r="B611" s="29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</row>
    <row r="612" spans="1:18" x14ac:dyDescent="0.2"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</row>
    <row r="613" spans="1:18" x14ac:dyDescent="0.2"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</row>
    <row r="614" spans="1:18" x14ac:dyDescent="0.2"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</row>
    <row r="615" spans="1:18" x14ac:dyDescent="0.2"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</row>
    <row r="616" spans="1:18" x14ac:dyDescent="0.2"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</row>
    <row r="617" spans="1:18" x14ac:dyDescent="0.2"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</row>
    <row r="618" spans="1:18" x14ac:dyDescent="0.2"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</row>
    <row r="619" spans="1:18" x14ac:dyDescent="0.2"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</row>
    <row r="620" spans="1:18" x14ac:dyDescent="0.2"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</row>
    <row r="621" spans="1:18" x14ac:dyDescent="0.2"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</row>
    <row r="622" spans="1:18" x14ac:dyDescent="0.2"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</row>
    <row r="623" spans="1:18" x14ac:dyDescent="0.2"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</row>
    <row r="624" spans="1:18" x14ac:dyDescent="0.2"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</row>
    <row r="625" spans="4:18" x14ac:dyDescent="0.2"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</row>
    <row r="626" spans="4:18" x14ac:dyDescent="0.2"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</row>
    <row r="627" spans="4:18" x14ac:dyDescent="0.2"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</row>
    <row r="628" spans="4:18" x14ac:dyDescent="0.2"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</row>
    <row r="629" spans="4:18" x14ac:dyDescent="0.2"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</row>
    <row r="630" spans="4:18" x14ac:dyDescent="0.2"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</row>
    <row r="631" spans="4:18" x14ac:dyDescent="0.2"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</row>
    <row r="632" spans="4:18" x14ac:dyDescent="0.2"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</row>
    <row r="633" spans="4:18" x14ac:dyDescent="0.2"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</row>
    <row r="634" spans="4:18" x14ac:dyDescent="0.2"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</row>
    <row r="635" spans="4:18" x14ac:dyDescent="0.2"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</row>
    <row r="636" spans="4:18" x14ac:dyDescent="0.2"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</row>
    <row r="637" spans="4:18" x14ac:dyDescent="0.2"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</row>
    <row r="638" spans="4:18" x14ac:dyDescent="0.2"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</row>
    <row r="639" spans="4:18" x14ac:dyDescent="0.2"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</row>
    <row r="640" spans="4:18" x14ac:dyDescent="0.2"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</row>
    <row r="641" spans="4:18" x14ac:dyDescent="0.2"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</row>
    <row r="642" spans="4:18" x14ac:dyDescent="0.2"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</row>
    <row r="643" spans="4:18" x14ac:dyDescent="0.2"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</row>
    <row r="644" spans="4:18" x14ac:dyDescent="0.2"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</row>
    <row r="645" spans="4:18" x14ac:dyDescent="0.2"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</row>
    <row r="646" spans="4:18" x14ac:dyDescent="0.2"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</row>
    <row r="647" spans="4:18" x14ac:dyDescent="0.2"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</row>
    <row r="648" spans="4:18" x14ac:dyDescent="0.2"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</row>
    <row r="649" spans="4:18" x14ac:dyDescent="0.2"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</row>
    <row r="650" spans="4:18" x14ac:dyDescent="0.2"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</row>
    <row r="651" spans="4:18" x14ac:dyDescent="0.2"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</row>
    <row r="652" spans="4:18" x14ac:dyDescent="0.2"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</row>
    <row r="653" spans="4:18" x14ac:dyDescent="0.2"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</row>
    <row r="654" spans="4:18" x14ac:dyDescent="0.2"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</row>
    <row r="655" spans="4:18" x14ac:dyDescent="0.2"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</row>
    <row r="656" spans="4:18" x14ac:dyDescent="0.2"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</row>
    <row r="657" spans="4:18" x14ac:dyDescent="0.2"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</row>
    <row r="658" spans="4:18" x14ac:dyDescent="0.2"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</row>
    <row r="659" spans="4:18" x14ac:dyDescent="0.2"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</row>
    <row r="660" spans="4:18" x14ac:dyDescent="0.2"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</row>
    <row r="661" spans="4:18" x14ac:dyDescent="0.2"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</row>
    <row r="662" spans="4:18" x14ac:dyDescent="0.2"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</row>
    <row r="663" spans="4:18" x14ac:dyDescent="0.2"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</row>
    <row r="664" spans="4:18" x14ac:dyDescent="0.2"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</row>
    <row r="665" spans="4:18" x14ac:dyDescent="0.2"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</row>
    <row r="666" spans="4:18" x14ac:dyDescent="0.2"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</row>
    <row r="667" spans="4:18" x14ac:dyDescent="0.2"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</row>
    <row r="668" spans="4:18" x14ac:dyDescent="0.2"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</row>
    <row r="669" spans="4:18" x14ac:dyDescent="0.2"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</row>
    <row r="670" spans="4:18" x14ac:dyDescent="0.2"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</row>
    <row r="671" spans="4:18" x14ac:dyDescent="0.2"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</row>
    <row r="672" spans="4:18" x14ac:dyDescent="0.2"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</row>
    <row r="673" spans="4:18" x14ac:dyDescent="0.2"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</row>
    <row r="674" spans="4:18" x14ac:dyDescent="0.2"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</row>
    <row r="675" spans="4:18" x14ac:dyDescent="0.2"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</row>
    <row r="676" spans="4:18" x14ac:dyDescent="0.2"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</row>
    <row r="677" spans="4:18" x14ac:dyDescent="0.2"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</row>
    <row r="678" spans="4:18" x14ac:dyDescent="0.2"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</row>
    <row r="679" spans="4:18" x14ac:dyDescent="0.2"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</row>
    <row r="680" spans="4:18" x14ac:dyDescent="0.2"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</row>
    <row r="681" spans="4:18" x14ac:dyDescent="0.2"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</row>
    <row r="682" spans="4:18" x14ac:dyDescent="0.2"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</row>
    <row r="683" spans="4:18" x14ac:dyDescent="0.2"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</row>
    <row r="684" spans="4:18" x14ac:dyDescent="0.2"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</row>
    <row r="685" spans="4:18" x14ac:dyDescent="0.2"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</row>
    <row r="686" spans="4:18" x14ac:dyDescent="0.2"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</row>
    <row r="687" spans="4:18" x14ac:dyDescent="0.2"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</row>
    <row r="688" spans="4:18" x14ac:dyDescent="0.2"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</row>
    <row r="689" spans="4:18" x14ac:dyDescent="0.2"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</row>
    <row r="690" spans="4:18" x14ac:dyDescent="0.2"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</row>
    <row r="691" spans="4:18" x14ac:dyDescent="0.2"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</row>
    <row r="692" spans="4:18" x14ac:dyDescent="0.2"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</row>
    <row r="693" spans="4:18" x14ac:dyDescent="0.2"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</row>
    <row r="694" spans="4:18" x14ac:dyDescent="0.2"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</row>
    <row r="695" spans="4:18" x14ac:dyDescent="0.2"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</row>
    <row r="696" spans="4:18" x14ac:dyDescent="0.2"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</row>
    <row r="697" spans="4:18" x14ac:dyDescent="0.2"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</row>
    <row r="698" spans="4:18" x14ac:dyDescent="0.2"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</row>
    <row r="699" spans="4:18" x14ac:dyDescent="0.2"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</row>
    <row r="700" spans="4:18" x14ac:dyDescent="0.2"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</row>
    <row r="701" spans="4:18" x14ac:dyDescent="0.2"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</row>
    <row r="702" spans="4:18" x14ac:dyDescent="0.2"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</row>
    <row r="703" spans="4:18" x14ac:dyDescent="0.2"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</row>
    <row r="704" spans="4:18" x14ac:dyDescent="0.2"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</row>
    <row r="705" spans="4:18" x14ac:dyDescent="0.2"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</row>
    <row r="706" spans="4:18" x14ac:dyDescent="0.2"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</row>
    <row r="707" spans="4:18" x14ac:dyDescent="0.2"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</row>
    <row r="708" spans="4:18" x14ac:dyDescent="0.2"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</row>
    <row r="709" spans="4:18" x14ac:dyDescent="0.2"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</row>
    <row r="710" spans="4:18" x14ac:dyDescent="0.2"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</row>
    <row r="711" spans="4:18" x14ac:dyDescent="0.2"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</row>
    <row r="712" spans="4:18" x14ac:dyDescent="0.2"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</row>
    <row r="713" spans="4:18" x14ac:dyDescent="0.2"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</row>
    <row r="714" spans="4:18" x14ac:dyDescent="0.2"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</row>
    <row r="715" spans="4:18" x14ac:dyDescent="0.2"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</row>
    <row r="716" spans="4:18" x14ac:dyDescent="0.2"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</row>
    <row r="717" spans="4:18" x14ac:dyDescent="0.2"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</row>
    <row r="718" spans="4:18" x14ac:dyDescent="0.2"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</row>
    <row r="719" spans="4:18" x14ac:dyDescent="0.2"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</row>
    <row r="720" spans="4:18" x14ac:dyDescent="0.2"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</row>
    <row r="721" spans="4:18" x14ac:dyDescent="0.2"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</row>
    <row r="722" spans="4:18" x14ac:dyDescent="0.2"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</row>
    <row r="723" spans="4:18" x14ac:dyDescent="0.2"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</row>
    <row r="724" spans="4:18" x14ac:dyDescent="0.2"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</row>
    <row r="725" spans="4:18" x14ac:dyDescent="0.2"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</row>
    <row r="726" spans="4:18" x14ac:dyDescent="0.2"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</row>
    <row r="727" spans="4:18" x14ac:dyDescent="0.2"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</row>
    <row r="728" spans="4:18" x14ac:dyDescent="0.2"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</row>
    <row r="729" spans="4:18" x14ac:dyDescent="0.2"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</row>
    <row r="730" spans="4:18" x14ac:dyDescent="0.2"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</row>
    <row r="731" spans="4:18" x14ac:dyDescent="0.2"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</row>
    <row r="732" spans="4:18" x14ac:dyDescent="0.2"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</row>
    <row r="733" spans="4:18" x14ac:dyDescent="0.2"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</row>
    <row r="734" spans="4:18" x14ac:dyDescent="0.2"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</row>
    <row r="735" spans="4:18" x14ac:dyDescent="0.2"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</row>
    <row r="736" spans="4:18" x14ac:dyDescent="0.2"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</row>
    <row r="737" spans="4:18" x14ac:dyDescent="0.2"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</row>
    <row r="738" spans="4:18" x14ac:dyDescent="0.2"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</row>
    <row r="739" spans="4:18" x14ac:dyDescent="0.2"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</row>
    <row r="740" spans="4:18" x14ac:dyDescent="0.2"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</row>
    <row r="741" spans="4:18" x14ac:dyDescent="0.2"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</row>
    <row r="742" spans="4:18" x14ac:dyDescent="0.2"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</row>
    <row r="743" spans="4:18" x14ac:dyDescent="0.2"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</row>
    <row r="744" spans="4:18" x14ac:dyDescent="0.2"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</row>
    <row r="745" spans="4:18" x14ac:dyDescent="0.2"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</row>
    <row r="746" spans="4:18" x14ac:dyDescent="0.2"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</row>
    <row r="747" spans="4:18" x14ac:dyDescent="0.2"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</row>
    <row r="748" spans="4:18" x14ac:dyDescent="0.2"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</row>
    <row r="749" spans="4:18" x14ac:dyDescent="0.2"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</row>
    <row r="750" spans="4:18" x14ac:dyDescent="0.2"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</row>
    <row r="751" spans="4:18" x14ac:dyDescent="0.2"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</row>
    <row r="752" spans="4:18" x14ac:dyDescent="0.2"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</row>
    <row r="753" spans="4:18" x14ac:dyDescent="0.2"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</row>
    <row r="754" spans="4:18" x14ac:dyDescent="0.2"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</row>
    <row r="755" spans="4:18" x14ac:dyDescent="0.2"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</row>
    <row r="756" spans="4:18" x14ac:dyDescent="0.2"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</row>
    <row r="757" spans="4:18" x14ac:dyDescent="0.2"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</row>
    <row r="758" spans="4:18" x14ac:dyDescent="0.2"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</row>
    <row r="759" spans="4:18" x14ac:dyDescent="0.2"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</row>
    <row r="760" spans="4:18" x14ac:dyDescent="0.2"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</row>
    <row r="761" spans="4:18" x14ac:dyDescent="0.2"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</row>
    <row r="762" spans="4:18" x14ac:dyDescent="0.2"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</row>
    <row r="763" spans="4:18" x14ac:dyDescent="0.2"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</row>
    <row r="764" spans="4:18" x14ac:dyDescent="0.2"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</row>
    <row r="765" spans="4:18" x14ac:dyDescent="0.2"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</row>
    <row r="766" spans="4:18" x14ac:dyDescent="0.2"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</row>
    <row r="767" spans="4:18" x14ac:dyDescent="0.2"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</row>
    <row r="768" spans="4:18" x14ac:dyDescent="0.2"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</row>
    <row r="769" spans="4:18" x14ac:dyDescent="0.2"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</row>
    <row r="770" spans="4:18" x14ac:dyDescent="0.2"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</row>
    <row r="771" spans="4:18" x14ac:dyDescent="0.2"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</row>
    <row r="772" spans="4:18" x14ac:dyDescent="0.2"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</row>
    <row r="773" spans="4:18" x14ac:dyDescent="0.2"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</row>
    <row r="774" spans="4:18" x14ac:dyDescent="0.2"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</row>
    <row r="775" spans="4:18" x14ac:dyDescent="0.2"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</row>
    <row r="776" spans="4:18" x14ac:dyDescent="0.2"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</row>
    <row r="777" spans="4:18" x14ac:dyDescent="0.2"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</row>
    <row r="778" spans="4:18" x14ac:dyDescent="0.2"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</row>
    <row r="779" spans="4:18" x14ac:dyDescent="0.2"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</row>
    <row r="780" spans="4:18" x14ac:dyDescent="0.2"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</row>
    <row r="781" spans="4:18" x14ac:dyDescent="0.2"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</row>
    <row r="782" spans="4:18" x14ac:dyDescent="0.2"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</row>
    <row r="783" spans="4:18" x14ac:dyDescent="0.2"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</row>
    <row r="784" spans="4:18" x14ac:dyDescent="0.2"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</row>
    <row r="785" spans="4:18" x14ac:dyDescent="0.2"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</row>
    <row r="786" spans="4:18" x14ac:dyDescent="0.2"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</row>
    <row r="787" spans="4:18" x14ac:dyDescent="0.2"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</row>
    <row r="788" spans="4:18" x14ac:dyDescent="0.2"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</row>
    <row r="789" spans="4:18" x14ac:dyDescent="0.2"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</row>
    <row r="790" spans="4:18" x14ac:dyDescent="0.2"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</row>
    <row r="791" spans="4:18" x14ac:dyDescent="0.2"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</row>
    <row r="792" spans="4:18" x14ac:dyDescent="0.2"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</row>
    <row r="793" spans="4:18" x14ac:dyDescent="0.2"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</row>
    <row r="794" spans="4:18" x14ac:dyDescent="0.2"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</row>
    <row r="795" spans="4:18" x14ac:dyDescent="0.2"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</row>
    <row r="796" spans="4:18" x14ac:dyDescent="0.2"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</row>
    <row r="797" spans="4:18" x14ac:dyDescent="0.2"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</row>
    <row r="798" spans="4:18" x14ac:dyDescent="0.2"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</row>
    <row r="799" spans="4:18" x14ac:dyDescent="0.2"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</row>
    <row r="800" spans="4:18" x14ac:dyDescent="0.2"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</row>
    <row r="801" spans="4:18" x14ac:dyDescent="0.2"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</row>
    <row r="802" spans="4:18" x14ac:dyDescent="0.2"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</row>
    <row r="803" spans="4:18" x14ac:dyDescent="0.2"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</row>
    <row r="804" spans="4:18" x14ac:dyDescent="0.2"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</row>
    <row r="805" spans="4:18" x14ac:dyDescent="0.2"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</row>
    <row r="806" spans="4:18" x14ac:dyDescent="0.2"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</row>
    <row r="807" spans="4:18" x14ac:dyDescent="0.2"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</row>
    <row r="808" spans="4:18" x14ac:dyDescent="0.2"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</row>
    <row r="809" spans="4:18" x14ac:dyDescent="0.2"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</row>
    <row r="810" spans="4:18" x14ac:dyDescent="0.2"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</row>
    <row r="811" spans="4:18" x14ac:dyDescent="0.2"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</row>
    <row r="812" spans="4:18" x14ac:dyDescent="0.2"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</row>
    <row r="813" spans="4:18" x14ac:dyDescent="0.2"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</row>
    <row r="814" spans="4:18" x14ac:dyDescent="0.2"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</row>
    <row r="815" spans="4:18" x14ac:dyDescent="0.2"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</row>
    <row r="816" spans="4:18" x14ac:dyDescent="0.2"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</row>
    <row r="817" spans="4:18" x14ac:dyDescent="0.2"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</row>
    <row r="818" spans="4:18" x14ac:dyDescent="0.2"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</row>
    <row r="819" spans="4:18" x14ac:dyDescent="0.2"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</row>
    <row r="820" spans="4:18" x14ac:dyDescent="0.2"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</row>
    <row r="821" spans="4:18" x14ac:dyDescent="0.2"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</row>
    <row r="822" spans="4:18" x14ac:dyDescent="0.2"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</row>
    <row r="823" spans="4:18" x14ac:dyDescent="0.2"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</row>
    <row r="824" spans="4:18" x14ac:dyDescent="0.2"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</row>
    <row r="825" spans="4:18" x14ac:dyDescent="0.2"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</row>
    <row r="826" spans="4:18" x14ac:dyDescent="0.2"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</row>
    <row r="827" spans="4:18" x14ac:dyDescent="0.2"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</row>
    <row r="828" spans="4:18" x14ac:dyDescent="0.2"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</row>
    <row r="829" spans="4:18" x14ac:dyDescent="0.2"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</row>
    <row r="830" spans="4:18" x14ac:dyDescent="0.2"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</row>
    <row r="831" spans="4:18" x14ac:dyDescent="0.2"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</row>
    <row r="832" spans="4:18" x14ac:dyDescent="0.2"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</row>
    <row r="833" spans="4:18" x14ac:dyDescent="0.2"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</row>
    <row r="834" spans="4:18" x14ac:dyDescent="0.2"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</row>
    <row r="835" spans="4:18" x14ac:dyDescent="0.2"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</row>
    <row r="836" spans="4:18" x14ac:dyDescent="0.2"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</row>
    <row r="837" spans="4:18" x14ac:dyDescent="0.2"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</row>
    <row r="838" spans="4:18" x14ac:dyDescent="0.2"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</row>
    <row r="839" spans="4:18" x14ac:dyDescent="0.2"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</row>
    <row r="840" spans="4:18" x14ac:dyDescent="0.2"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</row>
    <row r="841" spans="4:18" x14ac:dyDescent="0.2"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</row>
    <row r="842" spans="4:18" x14ac:dyDescent="0.2"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</row>
    <row r="843" spans="4:18" x14ac:dyDescent="0.2"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</row>
    <row r="844" spans="4:18" x14ac:dyDescent="0.2"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</row>
    <row r="845" spans="4:18" x14ac:dyDescent="0.2"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</row>
    <row r="846" spans="4:18" x14ac:dyDescent="0.2"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</row>
    <row r="847" spans="4:18" x14ac:dyDescent="0.2"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</row>
    <row r="848" spans="4:18" x14ac:dyDescent="0.2"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</row>
    <row r="849" spans="4:18" x14ac:dyDescent="0.2"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</row>
    <row r="850" spans="4:18" x14ac:dyDescent="0.2"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</row>
    <row r="851" spans="4:18" x14ac:dyDescent="0.2"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</row>
    <row r="852" spans="4:18" x14ac:dyDescent="0.2"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</row>
    <row r="853" spans="4:18" x14ac:dyDescent="0.2"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</row>
    <row r="854" spans="4:18" x14ac:dyDescent="0.2"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</row>
    <row r="855" spans="4:18" x14ac:dyDescent="0.2"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</row>
    <row r="856" spans="4:18" x14ac:dyDescent="0.2"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</row>
    <row r="857" spans="4:18" x14ac:dyDescent="0.2"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</row>
    <row r="858" spans="4:18" x14ac:dyDescent="0.2"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</row>
    <row r="859" spans="4:18" x14ac:dyDescent="0.2"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</row>
    <row r="860" spans="4:18" x14ac:dyDescent="0.2"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</row>
    <row r="861" spans="4:18" x14ac:dyDescent="0.2"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</row>
    <row r="862" spans="4:18" x14ac:dyDescent="0.2"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</row>
    <row r="863" spans="4:18" x14ac:dyDescent="0.2"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</row>
    <row r="864" spans="4:18" x14ac:dyDescent="0.2"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</row>
    <row r="865" spans="4:18" x14ac:dyDescent="0.2"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</row>
    <row r="866" spans="4:18" x14ac:dyDescent="0.2"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</row>
    <row r="867" spans="4:18" x14ac:dyDescent="0.2"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</row>
    <row r="868" spans="4:18" x14ac:dyDescent="0.2"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</row>
    <row r="869" spans="4:18" x14ac:dyDescent="0.2"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</row>
    <row r="870" spans="4:18" x14ac:dyDescent="0.2"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</row>
    <row r="871" spans="4:18" x14ac:dyDescent="0.2"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</row>
    <row r="872" spans="4:18" x14ac:dyDescent="0.2"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</row>
    <row r="873" spans="4:18" x14ac:dyDescent="0.2"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</row>
    <row r="874" spans="4:18" x14ac:dyDescent="0.2"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</row>
    <row r="875" spans="4:18" x14ac:dyDescent="0.2"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</row>
    <row r="876" spans="4:18" x14ac:dyDescent="0.2"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</row>
    <row r="877" spans="4:18" x14ac:dyDescent="0.2"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</row>
    <row r="878" spans="4:18" x14ac:dyDescent="0.2"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</row>
    <row r="879" spans="4:18" x14ac:dyDescent="0.2"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</row>
    <row r="880" spans="4:18" x14ac:dyDescent="0.2"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</row>
    <row r="881" spans="4:18" x14ac:dyDescent="0.2"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</row>
    <row r="882" spans="4:18" x14ac:dyDescent="0.2"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</row>
    <row r="883" spans="4:18" x14ac:dyDescent="0.2"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</row>
    <row r="884" spans="4:18" x14ac:dyDescent="0.2"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</row>
    <row r="885" spans="4:18" x14ac:dyDescent="0.2"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</row>
    <row r="886" spans="4:18" x14ac:dyDescent="0.2"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</row>
    <row r="887" spans="4:18" x14ac:dyDescent="0.2"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</row>
    <row r="888" spans="4:18" x14ac:dyDescent="0.2"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</row>
    <row r="889" spans="4:18" x14ac:dyDescent="0.2"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</row>
    <row r="890" spans="4:18" x14ac:dyDescent="0.2"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</row>
    <row r="891" spans="4:18" x14ac:dyDescent="0.2"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</row>
    <row r="892" spans="4:18" x14ac:dyDescent="0.2"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</row>
    <row r="893" spans="4:18" x14ac:dyDescent="0.2"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</row>
    <row r="894" spans="4:18" x14ac:dyDescent="0.2"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</row>
    <row r="895" spans="4:18" x14ac:dyDescent="0.2"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</row>
    <row r="896" spans="4:18" x14ac:dyDescent="0.2"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</row>
    <row r="897" spans="4:18" x14ac:dyDescent="0.2"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</row>
    <row r="898" spans="4:18" x14ac:dyDescent="0.2"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</row>
    <row r="899" spans="4:18" x14ac:dyDescent="0.2"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</row>
    <row r="900" spans="4:18" x14ac:dyDescent="0.2"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</row>
    <row r="901" spans="4:18" x14ac:dyDescent="0.2"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</row>
    <row r="902" spans="4:18" x14ac:dyDescent="0.2"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</row>
    <row r="903" spans="4:18" x14ac:dyDescent="0.2"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</row>
    <row r="904" spans="4:18" x14ac:dyDescent="0.2"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</row>
    <row r="905" spans="4:18" x14ac:dyDescent="0.2"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</row>
    <row r="906" spans="4:18" x14ac:dyDescent="0.2"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</row>
    <row r="907" spans="4:18" x14ac:dyDescent="0.2"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</row>
    <row r="908" spans="4:18" x14ac:dyDescent="0.2"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</row>
    <row r="909" spans="4:18" x14ac:dyDescent="0.2"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</row>
    <row r="910" spans="4:18" x14ac:dyDescent="0.2"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</row>
    <row r="911" spans="4:18" x14ac:dyDescent="0.2"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</row>
    <row r="912" spans="4:18" x14ac:dyDescent="0.2"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</row>
    <row r="913" spans="4:18" x14ac:dyDescent="0.2"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</row>
    <row r="914" spans="4:18" x14ac:dyDescent="0.2"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</row>
    <row r="915" spans="4:18" x14ac:dyDescent="0.2"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</row>
    <row r="916" spans="4:18" x14ac:dyDescent="0.2"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</row>
    <row r="917" spans="4:18" x14ac:dyDescent="0.2"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</row>
    <row r="918" spans="4:18" x14ac:dyDescent="0.2"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</row>
    <row r="919" spans="4:18" x14ac:dyDescent="0.2"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</row>
    <row r="920" spans="4:18" x14ac:dyDescent="0.2"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</row>
    <row r="921" spans="4:18" x14ac:dyDescent="0.2"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</row>
    <row r="922" spans="4:18" x14ac:dyDescent="0.2"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</row>
    <row r="923" spans="4:18" x14ac:dyDescent="0.2"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</row>
    <row r="924" spans="4:18" x14ac:dyDescent="0.2"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</row>
    <row r="925" spans="4:18" x14ac:dyDescent="0.2"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</row>
    <row r="926" spans="4:18" x14ac:dyDescent="0.2"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</row>
    <row r="927" spans="4:18" x14ac:dyDescent="0.2"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</row>
    <row r="928" spans="4:18" x14ac:dyDescent="0.2"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</row>
    <row r="929" spans="4:18" x14ac:dyDescent="0.2"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</row>
    <row r="930" spans="4:18" x14ac:dyDescent="0.2"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</row>
    <row r="931" spans="4:18" x14ac:dyDescent="0.2"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</row>
    <row r="932" spans="4:18" x14ac:dyDescent="0.2"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</row>
    <row r="933" spans="4:18" x14ac:dyDescent="0.2"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</row>
    <row r="934" spans="4:18" x14ac:dyDescent="0.2"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</row>
    <row r="935" spans="4:18" x14ac:dyDescent="0.2"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</row>
    <row r="936" spans="4:18" x14ac:dyDescent="0.2"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</row>
    <row r="937" spans="4:18" x14ac:dyDescent="0.2"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</row>
    <row r="938" spans="4:18" x14ac:dyDescent="0.2"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</row>
    <row r="939" spans="4:18" x14ac:dyDescent="0.2"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</row>
    <row r="940" spans="4:18" x14ac:dyDescent="0.2"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</row>
    <row r="941" spans="4:18" x14ac:dyDescent="0.2"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</row>
    <row r="942" spans="4:18" x14ac:dyDescent="0.2"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</row>
    <row r="943" spans="4:18" x14ac:dyDescent="0.2"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</row>
    <row r="944" spans="4:18" x14ac:dyDescent="0.2"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</row>
    <row r="945" spans="4:18" x14ac:dyDescent="0.2"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</row>
    <row r="946" spans="4:18" x14ac:dyDescent="0.2"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</row>
    <row r="947" spans="4:18" x14ac:dyDescent="0.2"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</row>
    <row r="948" spans="4:18" x14ac:dyDescent="0.2"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</row>
    <row r="949" spans="4:18" x14ac:dyDescent="0.2"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</row>
    <row r="950" spans="4:18" x14ac:dyDescent="0.2"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</row>
    <row r="951" spans="4:18" x14ac:dyDescent="0.2"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</row>
    <row r="952" spans="4:18" x14ac:dyDescent="0.2"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</row>
    <row r="953" spans="4:18" x14ac:dyDescent="0.2"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</row>
    <row r="954" spans="4:18" x14ac:dyDescent="0.2"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</row>
    <row r="955" spans="4:18" x14ac:dyDescent="0.2"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</row>
    <row r="956" spans="4:18" x14ac:dyDescent="0.2"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</row>
    <row r="957" spans="4:18" x14ac:dyDescent="0.2"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</row>
    <row r="958" spans="4:18" x14ac:dyDescent="0.2"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</row>
    <row r="959" spans="4:18" x14ac:dyDescent="0.2"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</row>
    <row r="960" spans="4:18" x14ac:dyDescent="0.2"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</row>
    <row r="961" spans="4:18" x14ac:dyDescent="0.2"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</row>
    <row r="962" spans="4:18" x14ac:dyDescent="0.2"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</row>
    <row r="963" spans="4:18" x14ac:dyDescent="0.2"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</row>
    <row r="964" spans="4:18" x14ac:dyDescent="0.2"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</row>
    <row r="965" spans="4:18" x14ac:dyDescent="0.2"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</row>
    <row r="966" spans="4:18" x14ac:dyDescent="0.2"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</row>
    <row r="967" spans="4:18" x14ac:dyDescent="0.2"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</row>
    <row r="968" spans="4:18" x14ac:dyDescent="0.2"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</row>
    <row r="969" spans="4:18" x14ac:dyDescent="0.2"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</row>
    <row r="970" spans="4:18" x14ac:dyDescent="0.2"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</row>
    <row r="971" spans="4:18" x14ac:dyDescent="0.2"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</row>
    <row r="972" spans="4:18" x14ac:dyDescent="0.2"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</row>
    <row r="973" spans="4:18" x14ac:dyDescent="0.2"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</row>
    <row r="974" spans="4:18" x14ac:dyDescent="0.2"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</row>
    <row r="975" spans="4:18" x14ac:dyDescent="0.2"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</row>
    <row r="976" spans="4:18" x14ac:dyDescent="0.2"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</row>
    <row r="977" spans="4:18" x14ac:dyDescent="0.2"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</row>
    <row r="978" spans="4:18" x14ac:dyDescent="0.2"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</row>
    <row r="979" spans="4:18" x14ac:dyDescent="0.2"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</row>
    <row r="980" spans="4:18" x14ac:dyDescent="0.2"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</row>
    <row r="981" spans="4:18" x14ac:dyDescent="0.2"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</row>
    <row r="982" spans="4:18" x14ac:dyDescent="0.2"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</row>
    <row r="983" spans="4:18" x14ac:dyDescent="0.2"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</row>
    <row r="984" spans="4:18" x14ac:dyDescent="0.2"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</row>
    <row r="985" spans="4:18" x14ac:dyDescent="0.2"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</row>
    <row r="986" spans="4:18" x14ac:dyDescent="0.2"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</row>
    <row r="987" spans="4:18" x14ac:dyDescent="0.2"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</row>
    <row r="988" spans="4:18" x14ac:dyDescent="0.2"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</row>
    <row r="989" spans="4:18" x14ac:dyDescent="0.2"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</row>
    <row r="990" spans="4:18" x14ac:dyDescent="0.2"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</row>
    <row r="991" spans="4:18" x14ac:dyDescent="0.2"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</row>
  </sheetData>
  <mergeCells count="7">
    <mergeCell ref="A152:D152"/>
    <mergeCell ref="N5:O5"/>
    <mergeCell ref="Q5:S5"/>
    <mergeCell ref="D5:E5"/>
    <mergeCell ref="F5:G5"/>
    <mergeCell ref="K5:L5"/>
    <mergeCell ref="H5:J5"/>
  </mergeCells>
  <phoneticPr fontId="0" type="noConversion"/>
  <pageMargins left="0.38" right="0.46" top="0.984251969" bottom="0.984251969" header="0.4921259845" footer="0.4921259845"/>
  <pageSetup paperSize="9" scale="85" orientation="landscape" horizontalDpi="300" verticalDpi="300" r:id="rId1"/>
  <headerFooter alignWithMargins="0">
    <oddHeader>Stránka &amp;P z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c1e4a3a3eb592adf2dc2a5da8afe2f8a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2878149ca25bf604563c749124778b77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35FC18-AF97-4D97-9A4C-3901D3000111}"/>
</file>

<file path=customXml/itemProps2.xml><?xml version="1.0" encoding="utf-8"?>
<ds:datastoreItem xmlns:ds="http://schemas.openxmlformats.org/officeDocument/2006/customXml" ds:itemID="{F891E57E-3DF5-48CA-863B-52C3A3F1F8B8}"/>
</file>

<file path=customXml/itemProps3.xml><?xml version="1.0" encoding="utf-8"?>
<ds:datastoreItem xmlns:ds="http://schemas.openxmlformats.org/officeDocument/2006/customXml" ds:itemID="{CD527292-1C09-4ABE-9906-5C994D3C9D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ryha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výměr zemních prací pro výkop rýhy</dc:title>
  <dc:creator>Kavka</dc:creator>
  <cp:lastModifiedBy>Roman Kavka</cp:lastModifiedBy>
  <cp:lastPrinted>2002-04-08T08:35:34Z</cp:lastPrinted>
  <dcterms:created xsi:type="dcterms:W3CDTF">2002-03-28T12:47:07Z</dcterms:created>
  <dcterms:modified xsi:type="dcterms:W3CDTF">2018-08-17T10:46:35Z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